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NPHome2\Desktop\업무자료\"/>
    </mc:Choice>
  </mc:AlternateContent>
  <bookViews>
    <workbookView xWindow="200" yWindow="-140" windowWidth="14420" windowHeight="8810" tabRatio="602" firstSheet="1" activeTab="2"/>
  </bookViews>
  <sheets>
    <sheet name="US DRIVER" sheetId="2" r:id="rId1"/>
    <sheet name="2019" sheetId="8" r:id="rId2"/>
    <sheet name="2020" sheetId="3" r:id="rId3"/>
    <sheet name="PICTURE" sheetId="6" r:id="rId4"/>
    <sheet name="Sheet3" sheetId="5" r:id="rId5"/>
  </sheets>
  <definedNames>
    <definedName name="_xlnm._FilterDatabase" localSheetId="1" hidden="1">'2019'!$J$2:$L$126</definedName>
    <definedName name="_xlnm._FilterDatabase" localSheetId="2" hidden="1">'2020'!$J$2:$L$188</definedName>
    <definedName name="_xlnm.Print_Area" localSheetId="0">'US DRIVER'!$B$1:$I$22</definedName>
  </definedNames>
  <calcPr calcId="152511"/>
  <fileRecoveryPr repairLoad="1"/>
</workbook>
</file>

<file path=xl/calcChain.xml><?xml version="1.0" encoding="utf-8"?>
<calcChain xmlns="http://schemas.openxmlformats.org/spreadsheetml/2006/main">
  <c r="H20" i="2" l="1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21" i="2"/>
  <c r="E21" i="2"/>
  <c r="F21" i="2"/>
  <c r="G21" i="2"/>
</calcChain>
</file>

<file path=xl/sharedStrings.xml><?xml version="1.0" encoding="utf-8"?>
<sst xmlns="http://schemas.openxmlformats.org/spreadsheetml/2006/main" count="2255" uniqueCount="938">
  <si>
    <t>DRIVER'S WAGE REQUEST REPORT</t>
  </si>
  <si>
    <t>DRIVER NAME</t>
  </si>
  <si>
    <t>CODE</t>
  </si>
  <si>
    <t>RADIO</t>
  </si>
  <si>
    <t>USAGE</t>
  </si>
  <si>
    <t>AMOUNT</t>
  </si>
  <si>
    <t>PAY AMOUNT</t>
  </si>
  <si>
    <t>REMARK</t>
  </si>
  <si>
    <t>COMPANY NAME</t>
  </si>
  <si>
    <t>ATC</t>
  </si>
  <si>
    <t>TOTAL:</t>
  </si>
  <si>
    <t>ARTURO</t>
  </si>
  <si>
    <t>INS</t>
  </si>
  <si>
    <t>CY MX DRIVER</t>
  </si>
  <si>
    <t>EARING</t>
  </si>
  <si>
    <t>J.C. GOMEZ</t>
  </si>
  <si>
    <t>542A</t>
  </si>
  <si>
    <t>ISMAEL</t>
  </si>
  <si>
    <t>ALFREDO</t>
  </si>
  <si>
    <t>SANTIAGO</t>
  </si>
  <si>
    <t>542B</t>
  </si>
  <si>
    <t>TRANSP. ODILON</t>
  </si>
  <si>
    <t>JOSE ODILON</t>
  </si>
  <si>
    <t>MARCOS</t>
  </si>
  <si>
    <t>LUIS</t>
  </si>
  <si>
    <t>ALBERTO</t>
  </si>
  <si>
    <t>401A</t>
  </si>
  <si>
    <t>401B</t>
  </si>
  <si>
    <t>401C</t>
  </si>
  <si>
    <t>ARTURO SUARES</t>
  </si>
  <si>
    <t>SALVADOR</t>
  </si>
  <si>
    <t>ROBERTO</t>
  </si>
  <si>
    <t>546E</t>
  </si>
  <si>
    <t>SERGIO</t>
  </si>
  <si>
    <t>ELEAZAR</t>
  </si>
  <si>
    <t>546A</t>
  </si>
  <si>
    <t>ALBERTO MARTINEZ</t>
  </si>
  <si>
    <t>ABERTO</t>
  </si>
  <si>
    <t>FERNANDO VELAZQUEZ</t>
  </si>
  <si>
    <t>FERNANDO</t>
  </si>
  <si>
    <t>LUIS AGUIRRE</t>
  </si>
  <si>
    <t>JAVIER SEPULVERA</t>
  </si>
  <si>
    <t>JAVIER</t>
  </si>
  <si>
    <t>546D</t>
  </si>
  <si>
    <t>WEEK OF 7/16 TO 7/20</t>
  </si>
  <si>
    <t>PAY DATE:  7/31</t>
  </si>
  <si>
    <t>DRIVER</t>
  </si>
  <si>
    <t>No</t>
  </si>
  <si>
    <t>SD-IN</t>
  </si>
  <si>
    <t xml:space="preserve">SD REF # </t>
  </si>
  <si>
    <t>Date</t>
  </si>
  <si>
    <t>Time</t>
  </si>
  <si>
    <t xml:space="preserve">CONTAINER </t>
  </si>
  <si>
    <t>T&amp;E</t>
  </si>
  <si>
    <t>B-XING</t>
  </si>
  <si>
    <t>DATE</t>
  </si>
  <si>
    <t>TIME</t>
  </si>
  <si>
    <t>SEAL #</t>
  </si>
  <si>
    <t>SHIPPER</t>
  </si>
  <si>
    <t>UL-2817784</t>
  </si>
  <si>
    <t>IVAN CURIEL</t>
  </si>
  <si>
    <t>U10001</t>
  </si>
  <si>
    <t>N/A</t>
  </si>
  <si>
    <t>SHIPPER OUT</t>
  </si>
  <si>
    <t>UL-2817785</t>
  </si>
  <si>
    <t>UL-2817783</t>
  </si>
  <si>
    <t>FRANCISCO</t>
  </si>
  <si>
    <t>BOBTAIL</t>
  </si>
  <si>
    <t>DHA</t>
  </si>
  <si>
    <t>SCF114571</t>
  </si>
  <si>
    <t>SCF114607</t>
  </si>
  <si>
    <t>EUNSUNG</t>
  </si>
  <si>
    <t>EXPORT REPORT</t>
  </si>
  <si>
    <t>SCF114635</t>
  </si>
  <si>
    <t>UL-2817786</t>
  </si>
  <si>
    <t>POLYLEX</t>
  </si>
  <si>
    <t>MX CUSTOMS</t>
  </si>
  <si>
    <t>MEXPIA</t>
  </si>
  <si>
    <t>STACOM</t>
  </si>
  <si>
    <t>VAN</t>
  </si>
  <si>
    <t>UL-2817787</t>
  </si>
  <si>
    <t>UL-2817788</t>
  </si>
  <si>
    <t>ANTONIO ESQUIVEL</t>
  </si>
  <si>
    <t>HECTOR SANDOVAL</t>
  </si>
  <si>
    <t>SCF114694</t>
  </si>
  <si>
    <t>SCF114692</t>
  </si>
  <si>
    <t>ASAEL</t>
  </si>
  <si>
    <t>UL-2817789</t>
  </si>
  <si>
    <t>UL-2817790</t>
  </si>
  <si>
    <t>UL-2817791</t>
  </si>
  <si>
    <t>SCF114770</t>
  </si>
  <si>
    <t>SCF114799</t>
  </si>
  <si>
    <t>SCF114785</t>
  </si>
  <si>
    <t>SCF114800</t>
  </si>
  <si>
    <t>UL-2817792</t>
  </si>
  <si>
    <t>UL-2817793</t>
  </si>
  <si>
    <t>SCF114868</t>
  </si>
  <si>
    <t>UL-2817794</t>
  </si>
  <si>
    <t>UL-2817796</t>
  </si>
  <si>
    <t>UL-2817797</t>
  </si>
  <si>
    <t>UL-2817798</t>
  </si>
  <si>
    <t>OPA</t>
  </si>
  <si>
    <t>JOSE MORAGA</t>
  </si>
  <si>
    <t>JORGE RESENDEZ</t>
  </si>
  <si>
    <t>SCF114920</t>
  </si>
  <si>
    <t>KANEMATSU</t>
  </si>
  <si>
    <t>UL-3434302</t>
  </si>
  <si>
    <t>UL-3434301</t>
  </si>
  <si>
    <t>SCF114955</t>
  </si>
  <si>
    <t>SCF114953</t>
  </si>
  <si>
    <t>SEONGJI</t>
  </si>
  <si>
    <t>SCF114994</t>
  </si>
  <si>
    <t>SCF114982</t>
  </si>
  <si>
    <t>UL-3434303</t>
  </si>
  <si>
    <t>UL-3434330</t>
  </si>
  <si>
    <t>53"</t>
  </si>
  <si>
    <t>MARCO LUQUE</t>
  </si>
  <si>
    <t>UL-3434304</t>
  </si>
  <si>
    <t>UL-3434305</t>
  </si>
  <si>
    <t>DONYANG</t>
  </si>
  <si>
    <t>UL-3434306</t>
  </si>
  <si>
    <t>UL-3434331</t>
  </si>
  <si>
    <t>FINO</t>
  </si>
  <si>
    <t>UL-3434307</t>
  </si>
  <si>
    <t>UL-3434332</t>
  </si>
  <si>
    <t>UL-3434309</t>
  </si>
  <si>
    <t>UL-3434308</t>
  </si>
  <si>
    <t>UL-3434333</t>
  </si>
  <si>
    <t>UL-3434310</t>
  </si>
  <si>
    <t>UL-3434311</t>
  </si>
  <si>
    <t>SCF115157</t>
  </si>
  <si>
    <t>INZI</t>
  </si>
  <si>
    <t>UL-3434312</t>
  </si>
  <si>
    <t>JORGE LUNA</t>
  </si>
  <si>
    <t>SCF115102</t>
  </si>
  <si>
    <t>SCF115228</t>
  </si>
  <si>
    <t>SCF115244</t>
  </si>
  <si>
    <t>SCF115140</t>
  </si>
  <si>
    <t>SCF115139</t>
  </si>
  <si>
    <t>SCF115131</t>
  </si>
  <si>
    <t>SCF115199</t>
  </si>
  <si>
    <t>UL-3434313</t>
  </si>
  <si>
    <t>UL-3434314</t>
  </si>
  <si>
    <t>UL-3434339</t>
  </si>
  <si>
    <t>SCF115268</t>
  </si>
  <si>
    <t>SCF115284</t>
  </si>
  <si>
    <t>SCF115270</t>
  </si>
  <si>
    <t>SCF115269</t>
  </si>
  <si>
    <t>UL-3434344</t>
  </si>
  <si>
    <t>UL-3434322</t>
  </si>
  <si>
    <t>UL-3434345</t>
  </si>
  <si>
    <t>SCF115368</t>
  </si>
  <si>
    <t>SCF115382</t>
  </si>
  <si>
    <t>UL-3434347</t>
  </si>
  <si>
    <t>UL-3434328</t>
  </si>
  <si>
    <t>UL-3434324</t>
  </si>
  <si>
    <t>SCF115547</t>
  </si>
  <si>
    <t>SCF115481</t>
  </si>
  <si>
    <t>UL-3434325</t>
  </si>
  <si>
    <t>UL-3434327</t>
  </si>
  <si>
    <t>UL-3434346</t>
  </si>
  <si>
    <t>UL-3434343</t>
  </si>
  <si>
    <t>UL-3434349</t>
  </si>
  <si>
    <t>HANJU</t>
  </si>
  <si>
    <t>UL-3434337</t>
  </si>
  <si>
    <t>UL-3434340</t>
  </si>
  <si>
    <t>UL3434350</t>
  </si>
  <si>
    <t>SCF115724</t>
  </si>
  <si>
    <t>SCF115709</t>
  </si>
  <si>
    <t>SCF115651</t>
  </si>
  <si>
    <t>J&amp;S</t>
  </si>
  <si>
    <t>UL-3434336</t>
  </si>
  <si>
    <t>SCF115783</t>
  </si>
  <si>
    <t>SCF115747</t>
  </si>
  <si>
    <t>UL-3434342</t>
  </si>
  <si>
    <t>KYOUNGIL</t>
  </si>
  <si>
    <t>UL-3434329</t>
  </si>
  <si>
    <t>UL-3434335</t>
  </si>
  <si>
    <t>SCF115903</t>
  </si>
  <si>
    <t>UL-3434323</t>
  </si>
  <si>
    <t>SCF115861</t>
  </si>
  <si>
    <t>SCF115904</t>
  </si>
  <si>
    <t>UL-3434334</t>
  </si>
  <si>
    <t>UL-3434326</t>
  </si>
  <si>
    <t>UL-3434318</t>
  </si>
  <si>
    <t>SKIU446101</t>
  </si>
  <si>
    <t>UL-3434338</t>
  </si>
  <si>
    <t>UL-3434321</t>
  </si>
  <si>
    <t>UL-3434348</t>
  </si>
  <si>
    <t>SCF116058</t>
  </si>
  <si>
    <t>SCF116063</t>
  </si>
  <si>
    <t>SCF116097</t>
  </si>
  <si>
    <t>TRAILER</t>
  </si>
  <si>
    <t>SCF116066</t>
  </si>
  <si>
    <t>UL-3434315</t>
  </si>
  <si>
    <t>UL-3434341</t>
  </si>
  <si>
    <t>UL-3434317</t>
  </si>
  <si>
    <t>UL-3434320</t>
  </si>
  <si>
    <t>535543330,41</t>
  </si>
  <si>
    <t>SCF116155</t>
  </si>
  <si>
    <t>UL-3434316</t>
  </si>
  <si>
    <t>UL-3434319</t>
  </si>
  <si>
    <t>UL-3434351</t>
  </si>
  <si>
    <t>UL-3434376</t>
  </si>
  <si>
    <t>UL-3434377</t>
  </si>
  <si>
    <t>SCF116221</t>
  </si>
  <si>
    <t>SCF116193</t>
  </si>
  <si>
    <t>SCF116250</t>
  </si>
  <si>
    <t>SCF116263</t>
  </si>
  <si>
    <t>UL-3434352</t>
  </si>
  <si>
    <t>UL-3434378</t>
  </si>
  <si>
    <t>UL-3434353</t>
  </si>
  <si>
    <t>SCF116384</t>
  </si>
  <si>
    <t>UL-3434354</t>
  </si>
  <si>
    <t>UL-3434379</t>
  </si>
  <si>
    <t>SCF116492</t>
  </si>
  <si>
    <t>SCF116523</t>
  </si>
  <si>
    <t>UL-3434380</t>
  </si>
  <si>
    <t>UL-3434355</t>
  </si>
  <si>
    <t>UL-3434361</t>
  </si>
  <si>
    <t>SCF116127</t>
  </si>
  <si>
    <t>SCF116611</t>
  </si>
  <si>
    <t>UL-3434381</t>
  </si>
  <si>
    <t>KIP</t>
  </si>
  <si>
    <t>UL-3434382</t>
  </si>
  <si>
    <t>UL-3434356</t>
  </si>
  <si>
    <t>UL-3434383</t>
  </si>
  <si>
    <t>SCF116701</t>
  </si>
  <si>
    <t>SCF116705</t>
  </si>
  <si>
    <t>SCF116721</t>
  </si>
  <si>
    <t>UL-3434362</t>
  </si>
  <si>
    <t>SCF116741</t>
  </si>
  <si>
    <t>SCF116793</t>
  </si>
  <si>
    <t>ARMANDO HERNANDEZ</t>
  </si>
  <si>
    <t>UL-3434360</t>
  </si>
  <si>
    <t>UL-3434384</t>
  </si>
  <si>
    <t>UL-3434369</t>
  </si>
  <si>
    <t>UL-3434385</t>
  </si>
  <si>
    <t>SCF116855</t>
  </si>
  <si>
    <t>SCF116881</t>
  </si>
  <si>
    <t>UL-3434387</t>
  </si>
  <si>
    <t>UL-3434394</t>
  </si>
  <si>
    <t>UL-3434388</t>
  </si>
  <si>
    <t>UL-3434359</t>
  </si>
  <si>
    <t>UL-3434389</t>
  </si>
  <si>
    <t>UL-3434357</t>
  </si>
  <si>
    <t>SCF116970</t>
  </si>
  <si>
    <t>UL-3434391</t>
  </si>
  <si>
    <t>SCF117048</t>
  </si>
  <si>
    <t>SCF117055</t>
  </si>
  <si>
    <t>CNP</t>
  </si>
  <si>
    <t>SCF117062</t>
  </si>
  <si>
    <t>CANCEL</t>
  </si>
  <si>
    <t>PARGAS TRUCKING</t>
  </si>
  <si>
    <t>AJU STEEL</t>
  </si>
  <si>
    <t>UL-3434363</t>
  </si>
  <si>
    <t>UL-3434392</t>
  </si>
  <si>
    <t>SCF117133</t>
  </si>
  <si>
    <t>UL-3434367</t>
  </si>
  <si>
    <t>SCF117161</t>
  </si>
  <si>
    <t>UL-3434393</t>
  </si>
  <si>
    <t>SCF117167</t>
  </si>
  <si>
    <t>SCF117138</t>
  </si>
  <si>
    <t>UL-3434358</t>
  </si>
  <si>
    <t>UL-3434368</t>
  </si>
  <si>
    <t>TAW</t>
  </si>
  <si>
    <t>UL-3434395</t>
  </si>
  <si>
    <t>SCF117196</t>
  </si>
  <si>
    <t>UL-3434398</t>
  </si>
  <si>
    <t>UL-3434371</t>
  </si>
  <si>
    <t>UL-3434366</t>
  </si>
  <si>
    <t>UL-3434397</t>
  </si>
  <si>
    <t>ALABAMA</t>
  </si>
  <si>
    <t>UL-3434372</t>
  </si>
  <si>
    <t>UL-3434399</t>
  </si>
  <si>
    <t>SCF117227</t>
  </si>
  <si>
    <t>INZI DO US DOC.</t>
  </si>
  <si>
    <t>SHIP TO</t>
  </si>
  <si>
    <t>ATC SD</t>
  </si>
  <si>
    <t>IMPEX LA</t>
  </si>
  <si>
    <t>ATC OCEAN</t>
  </si>
  <si>
    <t>ATC AIR</t>
  </si>
  <si>
    <t>UL-3434365</t>
  </si>
  <si>
    <t>UL-3434375</t>
  </si>
  <si>
    <t>UL-3434373</t>
  </si>
  <si>
    <t>HANIN NEWS</t>
  </si>
  <si>
    <t>UL-3434370</t>
  </si>
  <si>
    <t>SCF117256</t>
  </si>
  <si>
    <t>SCF117259</t>
  </si>
  <si>
    <t>IGS</t>
  </si>
  <si>
    <t>EXPRESS LA</t>
  </si>
  <si>
    <t>SCF117263</t>
  </si>
  <si>
    <t>SCF117261</t>
  </si>
  <si>
    <t>SCF117300</t>
  </si>
  <si>
    <t>UL-3434364</t>
  </si>
  <si>
    <t>OTAY</t>
  </si>
  <si>
    <t>UL-3434374</t>
  </si>
  <si>
    <t>UL-3434396</t>
  </si>
  <si>
    <t>KIP DO US DOC.</t>
  </si>
  <si>
    <t>SCF117365</t>
  </si>
  <si>
    <t>SCF117372</t>
  </si>
  <si>
    <t>SCF117304</t>
  </si>
  <si>
    <t>UL-3434400</t>
  </si>
  <si>
    <t>UL-3738856</t>
  </si>
  <si>
    <t>535546033/56</t>
  </si>
  <si>
    <t>UL-3738855</t>
  </si>
  <si>
    <t>SCF117422</t>
  </si>
  <si>
    <t>SCF117423</t>
  </si>
  <si>
    <t>SCF117434</t>
  </si>
  <si>
    <t>SCF117431</t>
  </si>
  <si>
    <t>UL-3738864</t>
  </si>
  <si>
    <t>UL-373884</t>
  </si>
  <si>
    <t>SCF117496</t>
  </si>
  <si>
    <t>SCF117471</t>
  </si>
  <si>
    <t>UL-3738870</t>
  </si>
  <si>
    <t>UL-3738854</t>
  </si>
  <si>
    <t>UL-3738863</t>
  </si>
  <si>
    <t>SCF117530</t>
  </si>
  <si>
    <t>SCF117523</t>
  </si>
  <si>
    <t>SCF117532</t>
  </si>
  <si>
    <t>NOSCOM</t>
  </si>
  <si>
    <t>UL-3738850</t>
  </si>
  <si>
    <t>UL-3738862</t>
  </si>
  <si>
    <t>UL-3738879</t>
  </si>
  <si>
    <t>UL-3438851</t>
  </si>
  <si>
    <t>SCF117581</t>
  </si>
  <si>
    <t>UL-3738853</t>
  </si>
  <si>
    <t>UL-3738885</t>
  </si>
  <si>
    <t>UL-3738852</t>
  </si>
  <si>
    <t>UL-3738886</t>
  </si>
  <si>
    <t>SCF117604</t>
  </si>
  <si>
    <t>NOTE</t>
  </si>
  <si>
    <t>SCF117605</t>
  </si>
  <si>
    <t>UL-3738857</t>
  </si>
  <si>
    <t>UL-3738887</t>
  </si>
  <si>
    <t>CANADA</t>
  </si>
  <si>
    <t>SCF117655</t>
  </si>
  <si>
    <t>SCF117654</t>
  </si>
  <si>
    <t>SAN DIEGO</t>
  </si>
  <si>
    <t>UL-3738858</t>
  </si>
  <si>
    <t>SCF117660</t>
  </si>
  <si>
    <t>SCF117710</t>
  </si>
  <si>
    <t>-</t>
  </si>
  <si>
    <t>CUSTOMER PROVIDE</t>
  </si>
  <si>
    <t>UL-3738893</t>
  </si>
  <si>
    <t>SCF117796</t>
  </si>
  <si>
    <t>UL-3738859</t>
  </si>
  <si>
    <t>UL-3738860</t>
  </si>
  <si>
    <t>SCF117819</t>
  </si>
  <si>
    <t>SCF117827</t>
  </si>
  <si>
    <t>UL-3738865</t>
  </si>
  <si>
    <t>UL-3738888</t>
  </si>
  <si>
    <t>SCF117855</t>
  </si>
  <si>
    <t>UL-3738866</t>
  </si>
  <si>
    <t>SCF117835</t>
  </si>
  <si>
    <t>UL-3738867</t>
  </si>
  <si>
    <t>UL-3738889</t>
  </si>
  <si>
    <t>SCF117887</t>
  </si>
  <si>
    <t>UL-3738868</t>
  </si>
  <si>
    <t>UL-3738890</t>
  </si>
  <si>
    <t>UL-3738869</t>
  </si>
  <si>
    <t>UL-3738891</t>
  </si>
  <si>
    <t>ATC AIR/OC</t>
  </si>
  <si>
    <t>UL-3738895</t>
  </si>
  <si>
    <t>535546830/841</t>
  </si>
  <si>
    <t>MIGUEL SANDOVAL</t>
  </si>
  <si>
    <t>SCF117904</t>
  </si>
  <si>
    <t>SCF117906</t>
  </si>
  <si>
    <t>UL-3738898</t>
  </si>
  <si>
    <t>LUIS ROJAS</t>
  </si>
  <si>
    <t>UL-3738871</t>
  </si>
  <si>
    <t>UL-3738872</t>
  </si>
  <si>
    <t>UL-3738892</t>
  </si>
  <si>
    <t>UL-3738873</t>
  </si>
  <si>
    <t>UL3738894</t>
  </si>
  <si>
    <t>2 SHIPMENT(CHINA,VIETNAM)</t>
  </si>
  <si>
    <t>535546874/896</t>
  </si>
  <si>
    <t>SCF117930</t>
  </si>
  <si>
    <t>UL-3738874</t>
  </si>
  <si>
    <t>UL-3738883</t>
  </si>
  <si>
    <t>SCF117934</t>
  </si>
  <si>
    <t>535546686/690</t>
  </si>
  <si>
    <t>UL-3738897</t>
  </si>
  <si>
    <t>UL-3738899</t>
  </si>
  <si>
    <t>UL-3738896</t>
  </si>
  <si>
    <t>SCF117936</t>
  </si>
  <si>
    <t>SCF117943</t>
  </si>
  <si>
    <t>SCF117942</t>
  </si>
  <si>
    <t>UL-3738876</t>
  </si>
  <si>
    <t>UL-3738882</t>
  </si>
  <si>
    <t>UL-3738861</t>
  </si>
  <si>
    <t>SCF117998</t>
  </si>
  <si>
    <t>SCF117972</t>
  </si>
  <si>
    <t>UL-3738877</t>
  </si>
  <si>
    <t>UL-3738881</t>
  </si>
  <si>
    <t>UL-3738880</t>
  </si>
  <si>
    <t>UL-3738875</t>
  </si>
  <si>
    <t>SCF117997</t>
  </si>
  <si>
    <t>DHL PICK UP($750/$865)</t>
  </si>
  <si>
    <t>UL-3738878</t>
  </si>
  <si>
    <t>SCF118012</t>
  </si>
  <si>
    <t>UL-4333926</t>
  </si>
  <si>
    <t>UL-4333941</t>
  </si>
  <si>
    <t>SCF118015</t>
  </si>
  <si>
    <t>SCF118017</t>
  </si>
  <si>
    <t>UL-4333940</t>
  </si>
  <si>
    <t>UL-4333927</t>
  </si>
  <si>
    <t>UL-4333942</t>
  </si>
  <si>
    <t>SCF118040</t>
  </si>
  <si>
    <t>UL-4333943</t>
  </si>
  <si>
    <t>SCF118084</t>
  </si>
  <si>
    <t>SCF118088</t>
  </si>
  <si>
    <t>SCF118106</t>
  </si>
  <si>
    <t>SCF118119</t>
  </si>
  <si>
    <t>UL-4333911</t>
  </si>
  <si>
    <t>SCF118121</t>
  </si>
  <si>
    <t>SCF118145</t>
  </si>
  <si>
    <t>UL-4333939</t>
  </si>
  <si>
    <t>UL-4333928</t>
  </si>
  <si>
    <t>UL-4333938</t>
  </si>
  <si>
    <t>UL-4333937</t>
  </si>
  <si>
    <t>HOLD</t>
  </si>
  <si>
    <t>PGI</t>
  </si>
  <si>
    <t>UL-4333936</t>
  </si>
  <si>
    <t>UL-4333935</t>
  </si>
  <si>
    <t>UL-4333945</t>
  </si>
  <si>
    <t>SCF118322</t>
  </si>
  <si>
    <t>UL-4333930</t>
  </si>
  <si>
    <t>UL-4333912</t>
  </si>
  <si>
    <t>UL-4333931</t>
  </si>
  <si>
    <t>UL-4333910</t>
  </si>
  <si>
    <t>UL-4333932</t>
  </si>
  <si>
    <t>SCF118353</t>
  </si>
  <si>
    <t>UL-4333929</t>
  </si>
  <si>
    <t>SCF118354</t>
  </si>
  <si>
    <t>SCF118355</t>
  </si>
  <si>
    <t>SCF118356</t>
  </si>
  <si>
    <t>SCF118283</t>
  </si>
  <si>
    <t>535510382 / 430</t>
  </si>
  <si>
    <t>535510183 / 194</t>
  </si>
  <si>
    <t>SCF118295</t>
  </si>
  <si>
    <t>SCF118371</t>
  </si>
  <si>
    <t>UL-4333934</t>
  </si>
  <si>
    <t>UL-4333909</t>
  </si>
  <si>
    <t>MUIGUEL SANDOVAL</t>
  </si>
  <si>
    <t>UL-6950032</t>
  </si>
  <si>
    <t>SCF118398</t>
  </si>
  <si>
    <t>SCF118402</t>
  </si>
  <si>
    <t>UL-4333908</t>
  </si>
  <si>
    <t>UL-4333946</t>
  </si>
  <si>
    <t>UL-4333947</t>
  </si>
  <si>
    <t>UL-4333913</t>
  </si>
  <si>
    <t>UL-4333948</t>
  </si>
  <si>
    <t>UL-4333914</t>
  </si>
  <si>
    <t>PROSERMAN</t>
  </si>
  <si>
    <t>UL-4333949</t>
  </si>
  <si>
    <t>UL-4333915</t>
  </si>
  <si>
    <t>SCF118430</t>
  </si>
  <si>
    <t>SCF118434</t>
  </si>
  <si>
    <t>PROSERMAN DO US DOC.</t>
  </si>
  <si>
    <t>UL-4333907</t>
  </si>
  <si>
    <t>UL-4333950</t>
  </si>
  <si>
    <t>UL-4333920</t>
  </si>
  <si>
    <t>UL-4333925</t>
  </si>
  <si>
    <t>UL-4333906</t>
  </si>
  <si>
    <t>UL-4333916</t>
  </si>
  <si>
    <t>UL-4333924</t>
  </si>
  <si>
    <t>SCF118461</t>
  </si>
  <si>
    <t>SCF118462</t>
  </si>
  <si>
    <t>SCF118463</t>
  </si>
  <si>
    <t>SCF118466</t>
  </si>
  <si>
    <t>SCF118467</t>
  </si>
  <si>
    <t>UL-4333917</t>
  </si>
  <si>
    <t>UL-4333923</t>
  </si>
  <si>
    <t>UL-4333918</t>
  </si>
  <si>
    <t>UL-4333922</t>
  </si>
  <si>
    <t>SCF118516</t>
  </si>
  <si>
    <t>UL-4333905</t>
  </si>
  <si>
    <t>SCF118577</t>
  </si>
  <si>
    <t>SCF118578</t>
  </si>
  <si>
    <t>SCF118399</t>
  </si>
  <si>
    <t>UL-4333921</t>
  </si>
  <si>
    <t>UL-4333903</t>
  </si>
  <si>
    <t>UL-4333919</t>
  </si>
  <si>
    <t>SCF118647</t>
  </si>
  <si>
    <t>SCF118652</t>
  </si>
  <si>
    <t>UL-4333904</t>
  </si>
  <si>
    <t>SCF118725</t>
  </si>
  <si>
    <t>SCF118770</t>
  </si>
  <si>
    <t>UL-4333902</t>
  </si>
  <si>
    <t>UL-4329694</t>
  </si>
  <si>
    <t>UL-4333901</t>
  </si>
  <si>
    <t>UL-4329689</t>
  </si>
  <si>
    <t>UL-4329683</t>
  </si>
  <si>
    <t>UL-3986381</t>
  </si>
  <si>
    <t>SCF118859</t>
  </si>
  <si>
    <t>YUSEN LA</t>
  </si>
  <si>
    <t>UL-4329651</t>
  </si>
  <si>
    <t>UL-4329693</t>
  </si>
  <si>
    <t>UL-4329660</t>
  </si>
  <si>
    <t>UL-4329684</t>
  </si>
  <si>
    <t>SCF118890</t>
  </si>
  <si>
    <t>SCF118891</t>
  </si>
  <si>
    <t>SCF118894</t>
  </si>
  <si>
    <t>ONTARIO</t>
  </si>
  <si>
    <t>UL-4329659</t>
  </si>
  <si>
    <t>UL-4329685</t>
  </si>
  <si>
    <t>SCF118941</t>
  </si>
  <si>
    <t>SCF118909</t>
  </si>
  <si>
    <t>SCF118965</t>
  </si>
  <si>
    <t>UL-4329686</t>
  </si>
  <si>
    <t>UL-4329692</t>
  </si>
  <si>
    <t>UL-4329680</t>
  </si>
  <si>
    <t>UL-4329652</t>
  </si>
  <si>
    <t>SCF118991</t>
  </si>
  <si>
    <t>SCF118952</t>
  </si>
  <si>
    <t>UL-4329653</t>
  </si>
  <si>
    <t>UL-4329691</t>
  </si>
  <si>
    <t>UL-4329690</t>
  </si>
  <si>
    <t>UL-4329654</t>
  </si>
  <si>
    <t>UL-6920667</t>
  </si>
  <si>
    <t>SCF119086</t>
  </si>
  <si>
    <t>UL-4329661</t>
  </si>
  <si>
    <t>GILBERTO LUNA</t>
  </si>
  <si>
    <t>SCF119140</t>
  </si>
  <si>
    <t>SCF119143</t>
  </si>
  <si>
    <t>SCF119150</t>
  </si>
  <si>
    <t>SCF119149</t>
  </si>
  <si>
    <t>SCF119097</t>
  </si>
  <si>
    <t>UL-4329668</t>
  </si>
  <si>
    <t>UL-4329662</t>
  </si>
  <si>
    <t>UL-4329655</t>
  </si>
  <si>
    <t>UL-4329681</t>
  </si>
  <si>
    <t>SCF119213</t>
  </si>
  <si>
    <t>UL-4329669</t>
  </si>
  <si>
    <t>UL-4329679</t>
  </si>
  <si>
    <t>SCF119244</t>
  </si>
  <si>
    <t>SCF119247</t>
  </si>
  <si>
    <t>UL-4329656</t>
  </si>
  <si>
    <t>UL-4329695</t>
  </si>
  <si>
    <t>UL-4329657</t>
  </si>
  <si>
    <t>SCF119262</t>
  </si>
  <si>
    <t>UL-4329658</t>
  </si>
  <si>
    <t>UL-4329663</t>
  </si>
  <si>
    <t>UL-4329664</t>
  </si>
  <si>
    <t>UL-4329687</t>
  </si>
  <si>
    <t>UL-4329665</t>
  </si>
  <si>
    <t>542231 / 5473JM OC</t>
  </si>
  <si>
    <t>BRAZIL</t>
  </si>
  <si>
    <t>SLOVAKIA</t>
  </si>
  <si>
    <t>SCF119303</t>
  </si>
  <si>
    <t>SCF119327</t>
  </si>
  <si>
    <t>SCF119326</t>
  </si>
  <si>
    <t>UL-4329666</t>
  </si>
  <si>
    <t>UL-4329670</t>
  </si>
  <si>
    <t>VIETNAM</t>
  </si>
  <si>
    <t>UL-4329696</t>
  </si>
  <si>
    <t>SCF119388</t>
  </si>
  <si>
    <t>092948</t>
  </si>
  <si>
    <t>BH TECH</t>
  </si>
  <si>
    <t>WOOJIN GLOBAL</t>
  </si>
  <si>
    <t>UL-3697405</t>
  </si>
  <si>
    <t>UL-4696902</t>
  </si>
  <si>
    <t>SCF119437</t>
  </si>
  <si>
    <t>SCF119442</t>
  </si>
  <si>
    <t>SCF119444</t>
  </si>
  <si>
    <t>CAM TECH</t>
  </si>
  <si>
    <t>UL-4329667</t>
  </si>
  <si>
    <t>UL-4329688</t>
  </si>
  <si>
    <t>SCF119530</t>
  </si>
  <si>
    <t>SCF119543</t>
  </si>
  <si>
    <t>UL-4329672</t>
  </si>
  <si>
    <t>SCF119572</t>
  </si>
  <si>
    <t>ATCLA PICK UP</t>
  </si>
  <si>
    <t>SCF119589</t>
  </si>
  <si>
    <t>UL-4329677</t>
  </si>
  <si>
    <t>UL-4329697</t>
  </si>
  <si>
    <t>SCF119632</t>
  </si>
  <si>
    <t>UL-6950665</t>
  </si>
  <si>
    <t>UL-6950669</t>
  </si>
  <si>
    <t>UL-4329698</t>
  </si>
  <si>
    <t>UL-4329673</t>
  </si>
  <si>
    <t>SCF119677</t>
  </si>
  <si>
    <t>UL-4329699</t>
  </si>
  <si>
    <t>UL-4329674</t>
  </si>
  <si>
    <t>UL-4329675</t>
  </si>
  <si>
    <t>UL-4329676</t>
  </si>
  <si>
    <t>SCF119856</t>
  </si>
  <si>
    <t>UL-4329700</t>
  </si>
  <si>
    <t>SCF119879</t>
  </si>
  <si>
    <t>SCF119872</t>
  </si>
  <si>
    <t>AMA PLASTICS</t>
  </si>
  <si>
    <t>SCF119831</t>
  </si>
  <si>
    <t>SCF120061</t>
  </si>
  <si>
    <t>UL-3809134</t>
  </si>
  <si>
    <t>UL-4157248</t>
  </si>
  <si>
    <t>SCF120215</t>
  </si>
  <si>
    <t>SCF120255</t>
  </si>
  <si>
    <t>709906363 / 74</t>
  </si>
  <si>
    <t>ARMANDO AGUILAR</t>
  </si>
  <si>
    <t>UL-3809114</t>
  </si>
  <si>
    <t>UL-3809110</t>
  </si>
  <si>
    <t>SCF120360</t>
  </si>
  <si>
    <t>UL-3809111</t>
  </si>
  <si>
    <t>UL-3809115</t>
  </si>
  <si>
    <t>UL-3809125</t>
  </si>
  <si>
    <t>KCC LA</t>
  </si>
  <si>
    <t>UL-3809112</t>
  </si>
  <si>
    <t>SCF120407</t>
  </si>
  <si>
    <t>UL-3809137</t>
  </si>
  <si>
    <t>SCF120325</t>
  </si>
  <si>
    <t>SCF120446</t>
  </si>
  <si>
    <t>ATC SAN DIEGO</t>
  </si>
  <si>
    <t>UL-3809138</t>
  </si>
  <si>
    <t>UL-3809135</t>
  </si>
  <si>
    <t>709906665 / 676</t>
  </si>
  <si>
    <t>UL-3809126</t>
  </si>
  <si>
    <t>UL-3809116</t>
  </si>
  <si>
    <t>SCF120483</t>
  </si>
  <si>
    <t>UL-3809127</t>
  </si>
  <si>
    <t>UL-3809117</t>
  </si>
  <si>
    <t>UL-3809136</t>
  </si>
  <si>
    <t>UL-3809113</t>
  </si>
  <si>
    <t>SCF120547</t>
  </si>
  <si>
    <t>SCF120549</t>
  </si>
  <si>
    <t>UL-3809106</t>
  </si>
  <si>
    <t>UL-4925749</t>
  </si>
  <si>
    <t>UL-6289807</t>
  </si>
  <si>
    <t>UL-3809133</t>
  </si>
  <si>
    <t>UL-3809108</t>
  </si>
  <si>
    <t>SCF120581</t>
  </si>
  <si>
    <t>SCF120485</t>
  </si>
  <si>
    <t>SCF120584</t>
  </si>
  <si>
    <t>SCF120550</t>
  </si>
  <si>
    <t>SCF120585</t>
  </si>
  <si>
    <t>SCF120588</t>
  </si>
  <si>
    <t>UL-3809132</t>
  </si>
  <si>
    <t>UL-3809118</t>
  </si>
  <si>
    <t>UL-3809128</t>
  </si>
  <si>
    <t>UL-3809119</t>
  </si>
  <si>
    <t>RUSSIA</t>
  </si>
  <si>
    <t>SCF120621</t>
  </si>
  <si>
    <t>SCF120622</t>
  </si>
  <si>
    <t>SCF120679</t>
  </si>
  <si>
    <t>UL-3809105</t>
  </si>
  <si>
    <t>UL-3809140</t>
  </si>
  <si>
    <t>UL-3809131</t>
  </si>
  <si>
    <t>UL-3809141</t>
  </si>
  <si>
    <t>BRAZIL. HOLD. CHECK(4/13)</t>
  </si>
  <si>
    <t>UL-3809130</t>
  </si>
  <si>
    <t>UL-3809142</t>
  </si>
  <si>
    <t>UL-3809121</t>
  </si>
  <si>
    <t>SCF120861</t>
  </si>
  <si>
    <t>SCF120862</t>
  </si>
  <si>
    <t>SCF120863</t>
  </si>
  <si>
    <t>UL-3809143</t>
  </si>
  <si>
    <t>UL-3809104</t>
  </si>
  <si>
    <t>SCF120901</t>
  </si>
  <si>
    <t>SCF120872</t>
  </si>
  <si>
    <t>UL-3809122</t>
  </si>
  <si>
    <t>UL-3809123</t>
  </si>
  <si>
    <t>CARLOS CALDERON</t>
  </si>
  <si>
    <t>B201819</t>
  </si>
  <si>
    <t>SCF120935</t>
  </si>
  <si>
    <t>709907542/553</t>
  </si>
  <si>
    <t>SCF120999</t>
  </si>
  <si>
    <t>SCF120984</t>
  </si>
  <si>
    <t>UL-3809146</t>
  </si>
  <si>
    <t>UL-3809147</t>
  </si>
  <si>
    <t>SCF121077</t>
  </si>
  <si>
    <t>SCF121100</t>
  </si>
  <si>
    <t>UL-3809124</t>
  </si>
  <si>
    <t>UL-3809120</t>
  </si>
  <si>
    <t>UL-3809129</t>
  </si>
  <si>
    <t>UL-3809102</t>
  </si>
  <si>
    <t>UL-3809103</t>
  </si>
  <si>
    <t>SCF121124</t>
  </si>
  <si>
    <t>UL-3809101</t>
  </si>
  <si>
    <t>UL-3809148</t>
  </si>
  <si>
    <t>UL-3809100</t>
  </si>
  <si>
    <t>UL-3809149</t>
  </si>
  <si>
    <t>UL-3809107</t>
  </si>
  <si>
    <t>SCF121147</t>
  </si>
  <si>
    <t>UL-4935491</t>
  </si>
  <si>
    <t>UL-4935451</t>
  </si>
  <si>
    <t>PARGAS TRUCKING(HAZMAT)</t>
  </si>
  <si>
    <t>JOSE ARTURO</t>
  </si>
  <si>
    <t>SCF121179</t>
  </si>
  <si>
    <t>SCF121183</t>
  </si>
  <si>
    <t>UL-4935452</t>
  </si>
  <si>
    <t>UL-4935492</t>
  </si>
  <si>
    <t>SCF121187</t>
  </si>
  <si>
    <t>SCF121152</t>
  </si>
  <si>
    <t>SSC3381537</t>
  </si>
  <si>
    <t>SCF121207</t>
  </si>
  <si>
    <t>JOB</t>
  </si>
  <si>
    <t>PICTURE</t>
  </si>
  <si>
    <t>UL-4935493</t>
  </si>
  <si>
    <t>UL-4935453</t>
  </si>
  <si>
    <t>UL-4935454</t>
  </si>
  <si>
    <t>UL-4935475</t>
  </si>
  <si>
    <t>SCF121260</t>
  </si>
  <si>
    <t>SCF121356</t>
  </si>
  <si>
    <t>SCF121350</t>
  </si>
  <si>
    <t>UL-3517452</t>
  </si>
  <si>
    <t>SCF121394</t>
  </si>
  <si>
    <t>UL4935476</t>
  </si>
  <si>
    <t>CAMACHO. HAZMAT</t>
  </si>
  <si>
    <t>UL-4935474</t>
  </si>
  <si>
    <t>SCF121433</t>
  </si>
  <si>
    <t>NORMAN KRIEGER</t>
  </si>
  <si>
    <t>CAMACHO</t>
  </si>
  <si>
    <t>UL4935473</t>
  </si>
  <si>
    <t>UL-4935472</t>
  </si>
  <si>
    <t>09;20</t>
  </si>
  <si>
    <t>ARGENTINA</t>
  </si>
  <si>
    <t>SCF121445</t>
  </si>
  <si>
    <t>SCF121416</t>
  </si>
  <si>
    <t>SCF121508</t>
  </si>
  <si>
    <t>UL-4935477</t>
  </si>
  <si>
    <t>SCF121510</t>
  </si>
  <si>
    <t>UL-4935470</t>
  </si>
  <si>
    <t>UL-4935471</t>
  </si>
  <si>
    <t>UL-4935469</t>
  </si>
  <si>
    <t>UL-4935478</t>
  </si>
  <si>
    <t>SCF121453</t>
  </si>
  <si>
    <t>KAS ENGINEERING</t>
  </si>
  <si>
    <t>SCF121535</t>
  </si>
  <si>
    <t>UL-4935468</t>
  </si>
  <si>
    <t>SCF121541</t>
  </si>
  <si>
    <t>SCF121544</t>
  </si>
  <si>
    <t>SCF121554</t>
  </si>
  <si>
    <t>UL-4935467</t>
  </si>
  <si>
    <t>UL-4935466</t>
  </si>
  <si>
    <t>UL-4935479</t>
  </si>
  <si>
    <t>SCF121603</t>
  </si>
  <si>
    <t>UL-4935465</t>
  </si>
  <si>
    <t>UL-4935480</t>
  </si>
  <si>
    <t>SCF121616</t>
  </si>
  <si>
    <t>SCF121677</t>
  </si>
  <si>
    <t>UL-4935463</t>
  </si>
  <si>
    <t>UL-4935482</t>
  </si>
  <si>
    <t>UL-4935486</t>
  </si>
  <si>
    <t>UL-4190469</t>
  </si>
  <si>
    <t>UL-4935481</t>
  </si>
  <si>
    <t>SCF121760</t>
  </si>
  <si>
    <t>SCF121753</t>
  </si>
  <si>
    <t>UL-4935483</t>
  </si>
  <si>
    <t>SCF121867</t>
  </si>
  <si>
    <t>UL-4935462</t>
  </si>
  <si>
    <t>UL-4935484</t>
  </si>
  <si>
    <t>SCF121874</t>
  </si>
  <si>
    <t>SCF121840</t>
  </si>
  <si>
    <t>UL-4935461</t>
  </si>
  <si>
    <t>UL-4935485</t>
  </si>
  <si>
    <t>SCF121916</t>
  </si>
  <si>
    <t>UL-4935487</t>
  </si>
  <si>
    <t>UL-4935460</t>
  </si>
  <si>
    <t>SCF121927</t>
  </si>
  <si>
    <t>SCF121925</t>
  </si>
  <si>
    <t>UL-4935459</t>
  </si>
  <si>
    <t>UL-4935488</t>
  </si>
  <si>
    <t>SCF122008</t>
  </si>
  <si>
    <t>JUAN MAREZ</t>
  </si>
  <si>
    <t>UL-4935458</t>
  </si>
  <si>
    <t>HAZMAT</t>
  </si>
  <si>
    <t>SCF122010</t>
  </si>
  <si>
    <t>SCF122011</t>
  </si>
  <si>
    <t>UL-4935457</t>
  </si>
  <si>
    <t>UL-4935490</t>
  </si>
  <si>
    <t>UL-4935455</t>
  </si>
  <si>
    <t>SCF122113</t>
  </si>
  <si>
    <t>UL-4935489</t>
  </si>
  <si>
    <t>SCF122146</t>
  </si>
  <si>
    <t>SCF122120</t>
  </si>
  <si>
    <t>UL-4935456</t>
  </si>
  <si>
    <t>SCF122246</t>
  </si>
  <si>
    <t>SCF122293</t>
  </si>
  <si>
    <t>UL-4935495</t>
  </si>
  <si>
    <t>JINMYUNG</t>
  </si>
  <si>
    <t>UL-4935496</t>
  </si>
  <si>
    <t>UL-4935500</t>
  </si>
  <si>
    <t>UL-4935497</t>
  </si>
  <si>
    <t>UL-4935498</t>
  </si>
  <si>
    <t>UL-4935499</t>
  </si>
  <si>
    <t>UL3850100</t>
  </si>
  <si>
    <t>UL-3850110</t>
  </si>
  <si>
    <t>SCF122386</t>
  </si>
  <si>
    <t>UL-3850103</t>
  </si>
  <si>
    <t>SCF122407</t>
  </si>
  <si>
    <t>UL-3850109</t>
  </si>
  <si>
    <t>SCF122431</t>
  </si>
  <si>
    <t>UL-3850108</t>
  </si>
  <si>
    <t>UL-3850101</t>
  </si>
  <si>
    <t>SCF122518</t>
  </si>
  <si>
    <t>UL-3850104</t>
  </si>
  <si>
    <t>UL-3850106</t>
  </si>
  <si>
    <t>UL-3850102</t>
  </si>
  <si>
    <t>SCF122430</t>
  </si>
  <si>
    <t>CHINA</t>
  </si>
  <si>
    <t>UL-5317851</t>
  </si>
  <si>
    <t>SCF122549</t>
  </si>
  <si>
    <t>KOREA</t>
  </si>
  <si>
    <t>ALLIED UNIVERSAL</t>
  </si>
  <si>
    <t>SCF122601</t>
  </si>
  <si>
    <t>SCF122598</t>
  </si>
  <si>
    <t>SCF122605</t>
  </si>
  <si>
    <t>BESTECH</t>
  </si>
  <si>
    <t>UL-5317867</t>
  </si>
  <si>
    <t>UL-3850134</t>
  </si>
  <si>
    <t>UL-3850138</t>
  </si>
  <si>
    <t>UL-5317872</t>
  </si>
  <si>
    <t>0804360</t>
  </si>
  <si>
    <t>0804355</t>
  </si>
  <si>
    <t>SCF122634</t>
  </si>
  <si>
    <t>UL-3850133</t>
  </si>
  <si>
    <t>UL-5317871</t>
  </si>
  <si>
    <t>UL-3850126</t>
  </si>
  <si>
    <t>UL-5317862</t>
  </si>
  <si>
    <t>SCF122677</t>
  </si>
  <si>
    <t>UL-3850129</t>
  </si>
  <si>
    <t>UL-5317894</t>
  </si>
  <si>
    <t>SCF122749</t>
  </si>
  <si>
    <t>SCF122660</t>
  </si>
  <si>
    <t>SCF122684</t>
  </si>
  <si>
    <t>UL-5317868</t>
  </si>
  <si>
    <t>UL-3850128</t>
  </si>
  <si>
    <t>SCF122770</t>
  </si>
  <si>
    <t>SCF122788</t>
  </si>
  <si>
    <t>UL-5317875</t>
  </si>
  <si>
    <t>UL-3850132</t>
  </si>
  <si>
    <t>UL-3850137</t>
  </si>
  <si>
    <t>SCF122840</t>
  </si>
  <si>
    <t>BUMJIN</t>
  </si>
  <si>
    <t>UL-5315267</t>
  </si>
  <si>
    <t>SCF122852</t>
  </si>
  <si>
    <t>UL-5317892</t>
  </si>
  <si>
    <t>UL-3850145</t>
  </si>
  <si>
    <t>SCF122861</t>
  </si>
  <si>
    <t>SCF122857</t>
  </si>
  <si>
    <t>UL-6289627</t>
  </si>
  <si>
    <t>UL-6289628</t>
  </si>
  <si>
    <t>UL-5317887</t>
  </si>
  <si>
    <t>SCF122929</t>
  </si>
  <si>
    <t>UL-3850135</t>
  </si>
  <si>
    <t>UL-5317881</t>
  </si>
  <si>
    <t>SCF122949</t>
  </si>
  <si>
    <t>UL-3850141</t>
  </si>
  <si>
    <t>SCF123011</t>
  </si>
  <si>
    <t>SCF123041</t>
  </si>
  <si>
    <t>UL-3817893</t>
  </si>
  <si>
    <t>UL-5317884</t>
  </si>
  <si>
    <t>UL-3850119</t>
  </si>
  <si>
    <t>SCF123124</t>
  </si>
  <si>
    <t>UL-5317888</t>
  </si>
  <si>
    <t>UL-3850122</t>
  </si>
  <si>
    <t>UL-3850144</t>
  </si>
  <si>
    <t>UL-6289748</t>
  </si>
  <si>
    <t>UL-6289749</t>
  </si>
  <si>
    <t>UL-5350974</t>
  </si>
  <si>
    <t>UL-4190460</t>
  </si>
  <si>
    <t>SCF123142</t>
  </si>
  <si>
    <t>UL-3850148</t>
  </si>
  <si>
    <t>SCF123169</t>
  </si>
  <si>
    <t>SCF123170</t>
  </si>
  <si>
    <t>UL-3850113</t>
  </si>
  <si>
    <t>UL-3850107</t>
  </si>
  <si>
    <t>UL-5317891</t>
  </si>
  <si>
    <t>UL-3850130</t>
  </si>
  <si>
    <t>SCF123240</t>
  </si>
  <si>
    <t>SCF123283</t>
  </si>
  <si>
    <t>SCF123284</t>
  </si>
  <si>
    <t>SCF123308</t>
  </si>
  <si>
    <t>UL-5317859</t>
  </si>
  <si>
    <t>UL-3850139</t>
  </si>
  <si>
    <t>SCF123330</t>
  </si>
  <si>
    <t>SCF123336</t>
  </si>
  <si>
    <t>UL-3850146</t>
  </si>
  <si>
    <t>UL-5317864</t>
  </si>
  <si>
    <t>UL-5317873</t>
  </si>
  <si>
    <t>UL-3850121</t>
  </si>
  <si>
    <t>ADI</t>
  </si>
  <si>
    <t>UL-5317878</t>
  </si>
  <si>
    <t>UL-3850140</t>
  </si>
  <si>
    <t>SHIP TO MI. QUOTE $900</t>
  </si>
  <si>
    <t>UL-6289625</t>
  </si>
  <si>
    <t>SCF123361</t>
  </si>
  <si>
    <t>SCF123393</t>
  </si>
  <si>
    <t>SCF123376</t>
  </si>
  <si>
    <t>09;00</t>
  </si>
  <si>
    <t>SCF119139</t>
  </si>
  <si>
    <t>UL-3850125</t>
  </si>
  <si>
    <t>SCF123426</t>
  </si>
  <si>
    <t>SCF123432</t>
  </si>
  <si>
    <t>UL-3850149</t>
  </si>
  <si>
    <t>SCF123462</t>
  </si>
  <si>
    <t>LOAGN, UT</t>
  </si>
  <si>
    <t>PRISMVIEW IN UT.</t>
  </si>
  <si>
    <t>UL-5317880</t>
  </si>
  <si>
    <t>UL-5317896</t>
  </si>
  <si>
    <t>SCF123526</t>
  </si>
  <si>
    <t>BHCU3219547/SCY046043-1</t>
  </si>
  <si>
    <t>SCF123579</t>
  </si>
  <si>
    <t>SCF123431</t>
  </si>
  <si>
    <t>SMX092976</t>
  </si>
  <si>
    <t>UL-5317879</t>
  </si>
  <si>
    <t>UL-3850142</t>
  </si>
  <si>
    <t>SCF123649</t>
  </si>
  <si>
    <t>UL-6289619</t>
  </si>
  <si>
    <t>UL-6289620</t>
  </si>
  <si>
    <t>UL-5317889</t>
  </si>
  <si>
    <t>UL-3050105</t>
  </si>
  <si>
    <t>UL-5317869</t>
  </si>
  <si>
    <t>SCF123670</t>
  </si>
  <si>
    <t>SCF123634</t>
  </si>
  <si>
    <t>UL-5317885</t>
  </si>
  <si>
    <t>UL-3850136</t>
  </si>
  <si>
    <t>SCF123683</t>
  </si>
  <si>
    <t>SCF123726</t>
  </si>
  <si>
    <t>SCF123735</t>
  </si>
  <si>
    <t>UL-5317890</t>
  </si>
  <si>
    <t>UL-3850118</t>
  </si>
  <si>
    <t>JULIAN</t>
  </si>
  <si>
    <t>UL-5317857</t>
  </si>
  <si>
    <t>SCF123768</t>
  </si>
  <si>
    <t>SCF123817</t>
  </si>
  <si>
    <t>SCF123701</t>
  </si>
  <si>
    <t>UL-5317877</t>
  </si>
  <si>
    <t>SCF123848</t>
  </si>
  <si>
    <t>UL-5317882</t>
  </si>
  <si>
    <t>GG00372</t>
  </si>
  <si>
    <t>KCC</t>
  </si>
  <si>
    <t>UL</t>
  </si>
  <si>
    <t>SCF123908</t>
  </si>
  <si>
    <t>UL-5317895</t>
  </si>
  <si>
    <t>UL-3850115</t>
  </si>
  <si>
    <t>SCF123949</t>
  </si>
  <si>
    <t>UL-3850147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</si>
</sst>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;[Red]&quot;$&quot;#,##0"/>
    <numFmt numFmtId="165" formatCode="_(&quot;$&quot;* #,##0.000_);_(&quot;$&quot;* \(#,##0.000\);_(&quot;$&quot;* &quot;-&quot;??_);_(@_)"/>
    <numFmt numFmtId="166" formatCode="&quot;$&quot;#,##0.0_);\(&quot;$&quot;#,##0.0\)"/>
    <numFmt numFmtId="167" formatCode="&quot;$&quot;#,##0.00;[Red]&quot;$&quot;#,##0.00"/>
    <numFmt numFmtId="168" formatCode="&quot;$&quot;#,##0.00"/>
    <numFmt numFmtId="169" formatCode="[$-409]h:mm\ AM/PM;@"/>
    <numFmt numFmtId="170" formatCode="m/d/yyyy;@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6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9"/>
      <name val="Tahoma"/>
      <family val="2"/>
    </font>
    <font>
      <b/>
      <sz val="8"/>
      <name val="Tahoma"/>
      <family val="2"/>
    </font>
    <font>
      <sz val="9"/>
      <name val="Tahoma"/>
      <family val="2"/>
    </font>
    <font>
      <sz val="8"/>
      <name val="Tahoma"/>
      <family val="2"/>
    </font>
    <font>
      <sz val="8"/>
      <name val="Arial"/>
      <family val="2"/>
    </font>
    <font>
      <sz val="8"/>
      <name val="Arial"/>
      <family val="2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0">
    <xf numFmtId="0" fontId="0" fillId="0" borderId="0" xfId="0"/>
    <xf numFmtId="5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7" fontId="3" fillId="0" borderId="0" xfId="0" applyNumberFormat="1" applyFont="1" applyAlignment="1">
      <alignment horizontal="right" vertical="center"/>
    </xf>
    <xf numFmtId="5" fontId="5" fillId="0" borderId="0" xfId="0" applyNumberFormat="1" applyFont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5" fontId="4" fillId="0" borderId="0" xfId="0" applyNumberFormat="1" applyFont="1" applyAlignment="1">
      <alignment horizontal="center" vertical="center"/>
    </xf>
    <xf numFmtId="7" fontId="5" fillId="2" borderId="1" xfId="0" applyNumberFormat="1" applyFont="1" applyFill="1" applyBorder="1" applyAlignment="1">
      <alignment horizontal="center" vertical="center"/>
    </xf>
    <xf numFmtId="7" fontId="3" fillId="0" borderId="0" xfId="0" applyNumberFormat="1" applyFont="1" applyAlignment="1">
      <alignment horizontal="center" vertical="center"/>
    </xf>
    <xf numFmtId="5" fontId="6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5" fontId="6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7" fontId="7" fillId="0" borderId="1" xfId="1" applyNumberFormat="1" applyFont="1" applyBorder="1" applyAlignment="1">
      <alignment horizontal="right" vertical="center"/>
    </xf>
    <xf numFmtId="5" fontId="7" fillId="0" borderId="1" xfId="0" applyNumberFormat="1" applyFont="1" applyBorder="1" applyAlignment="1">
      <alignment horizontal="right" vertical="center"/>
    </xf>
    <xf numFmtId="5" fontId="7" fillId="0" borderId="0" xfId="0" applyNumberFormat="1" applyFont="1" applyAlignment="1">
      <alignment horizontal="center" vertical="center"/>
    </xf>
    <xf numFmtId="5" fontId="5" fillId="0" borderId="2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right" vertical="center"/>
    </xf>
    <xf numFmtId="5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5" fontId="8" fillId="0" borderId="3" xfId="0" applyNumberFormat="1" applyFont="1" applyBorder="1" applyAlignment="1">
      <alignment horizontal="center" vertical="center"/>
    </xf>
    <xf numFmtId="5" fontId="9" fillId="0" borderId="3" xfId="0" applyNumberFormat="1" applyFont="1" applyBorder="1" applyAlignment="1">
      <alignment horizontal="center" vertical="center"/>
    </xf>
    <xf numFmtId="5" fontId="6" fillId="0" borderId="0" xfId="0" applyNumberFormat="1" applyFont="1" applyAlignment="1">
      <alignment horizontal="center" vertical="center"/>
    </xf>
    <xf numFmtId="5" fontId="8" fillId="0" borderId="1" xfId="0" applyNumberFormat="1" applyFont="1" applyBorder="1" applyAlignment="1">
      <alignment horizontal="right" vertical="center"/>
    </xf>
    <xf numFmtId="5" fontId="8" fillId="0" borderId="0" xfId="0" applyNumberFormat="1" applyFont="1" applyAlignment="1">
      <alignment horizontal="center" vertical="center"/>
    </xf>
    <xf numFmtId="7" fontId="8" fillId="0" borderId="1" xfId="1" applyNumberFormat="1" applyFont="1" applyBorder="1" applyAlignment="1">
      <alignment horizontal="right" vertical="center"/>
    </xf>
    <xf numFmtId="8" fontId="3" fillId="0" borderId="0" xfId="0" applyNumberFormat="1" applyFont="1" applyAlignment="1">
      <alignment horizontal="right" vertical="center"/>
    </xf>
    <xf numFmtId="8" fontId="8" fillId="0" borderId="1" xfId="1" applyNumberFormat="1" applyFont="1" applyBorder="1" applyAlignment="1">
      <alignment horizontal="right" vertical="center"/>
    </xf>
    <xf numFmtId="8" fontId="7" fillId="0" borderId="1" xfId="0" applyNumberFormat="1" applyFont="1" applyBorder="1" applyAlignment="1">
      <alignment horizontal="right" vertical="center"/>
    </xf>
    <xf numFmtId="8" fontId="6" fillId="2" borderId="2" xfId="0" applyNumberFormat="1" applyFont="1" applyFill="1" applyBorder="1" applyAlignment="1">
      <alignment horizontal="center" vertical="center"/>
    </xf>
    <xf numFmtId="8" fontId="6" fillId="2" borderId="3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right" vertical="center"/>
    </xf>
    <xf numFmtId="167" fontId="8" fillId="0" borderId="1" xfId="1" applyNumberFormat="1" applyFont="1" applyBorder="1" applyAlignment="1">
      <alignment horizontal="right" vertical="center"/>
    </xf>
    <xf numFmtId="16" fontId="8" fillId="0" borderId="1" xfId="0" applyNumberFormat="1" applyFont="1" applyBorder="1" applyAlignment="1">
      <alignment horizontal="right" vertical="center"/>
    </xf>
    <xf numFmtId="164" fontId="8" fillId="0" borderId="1" xfId="1" applyNumberFormat="1" applyFont="1" applyBorder="1" applyAlignment="1">
      <alignment horizontal="center" vertical="center"/>
    </xf>
    <xf numFmtId="5" fontId="5" fillId="0" borderId="1" xfId="0" applyNumberFormat="1" applyFont="1" applyBorder="1" applyAlignment="1">
      <alignment horizontal="center" vertical="center"/>
    </xf>
    <xf numFmtId="7" fontId="5" fillId="2" borderId="4" xfId="0" applyNumberFormat="1" applyFont="1" applyFill="1" applyBorder="1" applyAlignment="1">
      <alignment horizontal="center" vertical="center"/>
    </xf>
    <xf numFmtId="5" fontId="5" fillId="0" borderId="3" xfId="0" applyNumberFormat="1" applyFont="1" applyBorder="1" applyAlignment="1">
      <alignment horizontal="center" vertical="center"/>
    </xf>
    <xf numFmtId="5" fontId="8" fillId="0" borderId="2" xfId="0" applyNumberFormat="1" applyFont="1" applyBorder="1" applyAlignment="1">
      <alignment horizontal="center" vertical="center"/>
    </xf>
    <xf numFmtId="5" fontId="8" fillId="0" borderId="5" xfId="0" applyNumberFormat="1" applyFont="1" applyBorder="1" applyAlignment="1">
      <alignment horizontal="center" vertical="center"/>
    </xf>
    <xf numFmtId="5" fontId="6" fillId="0" borderId="2" xfId="0" applyNumberFormat="1" applyFont="1" applyBorder="1" applyAlignment="1">
      <alignment horizontal="center" vertical="center"/>
    </xf>
    <xf numFmtId="5" fontId="6" fillId="0" borderId="5" xfId="0" applyNumberFormat="1" applyFont="1" applyBorder="1" applyAlignment="1">
      <alignment horizontal="center" vertical="center"/>
    </xf>
    <xf numFmtId="5" fontId="6" fillId="0" borderId="3" xfId="0" applyNumberFormat="1" applyFont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/>
    </xf>
    <xf numFmtId="168" fontId="8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4" fontId="11" fillId="0" borderId="1" xfId="0" applyNumberFormat="1" applyFont="1" applyBorder="1" applyAlignment="1">
      <alignment horizontal="center" vertical="top" wrapText="1"/>
    </xf>
    <xf numFmtId="18" fontId="0" fillId="0" borderId="1" xfId="0" applyNumberForma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14" fontId="11" fillId="3" borderId="1" xfId="0" applyNumberFormat="1" applyFon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14" fontId="0" fillId="0" borderId="0" xfId="0" applyNumberFormat="1"/>
    <xf numFmtId="0" fontId="0" fillId="0" borderId="0" xfId="0" applyAlignment="1">
      <alignment horizontal="left"/>
    </xf>
    <xf numFmtId="0" fontId="0" fillId="4" borderId="1" xfId="0" applyFill="1" applyBorder="1" applyAlignment="1">
      <alignment horizontal="center"/>
    </xf>
    <xf numFmtId="14" fontId="11" fillId="4" borderId="1" xfId="0" applyNumberFormat="1" applyFont="1" applyFill="1" applyBorder="1" applyAlignment="1">
      <alignment horizontal="center" vertical="top" wrapText="1"/>
    </xf>
    <xf numFmtId="18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/>
    </xf>
    <xf numFmtId="0" fontId="11" fillId="0" borderId="1" xfId="0" quotePrefix="1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left"/>
    </xf>
    <xf numFmtId="16" fontId="0" fillId="0" borderId="1" xfId="0" applyNumberFormat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9" fontId="11" fillId="3" borderId="1" xfId="0" applyNumberFormat="1" applyFont="1" applyFill="1" applyBorder="1" applyAlignment="1">
      <alignment horizontal="center" vertical="center"/>
    </xf>
    <xf numFmtId="169" fontId="0" fillId="0" borderId="1" xfId="0" applyNumberFormat="1" applyFill="1" applyBorder="1" applyAlignment="1">
      <alignment horizontal="center" vertical="center"/>
    </xf>
    <xf numFmtId="169" fontId="0" fillId="0" borderId="1" xfId="0" applyNumberFormat="1" applyBorder="1" applyAlignment="1">
      <alignment horizontal="center"/>
    </xf>
    <xf numFmtId="169" fontId="0" fillId="0" borderId="0" xfId="0" applyNumberFormat="1" applyAlignment="1">
      <alignment horizontal="center"/>
    </xf>
    <xf numFmtId="170" fontId="11" fillId="3" borderId="1" xfId="0" applyNumberFormat="1" applyFont="1" applyFill="1" applyBorder="1" applyAlignment="1">
      <alignment horizontal="center" vertical="center"/>
    </xf>
    <xf numFmtId="170" fontId="11" fillId="0" borderId="1" xfId="0" applyNumberFormat="1" applyFont="1" applyBorder="1" applyAlignment="1">
      <alignment horizontal="center" vertical="top" wrapText="1"/>
    </xf>
    <xf numFmtId="170" fontId="11" fillId="0" borderId="1" xfId="0" applyNumberFormat="1" applyFont="1" applyFill="1" applyBorder="1" applyAlignment="1">
      <alignment horizontal="center" vertical="top" wrapText="1"/>
    </xf>
    <xf numFmtId="170" fontId="0" fillId="0" borderId="1" xfId="0" applyNumberFormat="1" applyBorder="1" applyAlignment="1">
      <alignment horizontal="center"/>
    </xf>
    <xf numFmtId="170" fontId="0" fillId="0" borderId="0" xfId="0" applyNumberFormat="1" applyAlignment="1">
      <alignment horizontal="center"/>
    </xf>
    <xf numFmtId="5" fontId="5" fillId="2" borderId="2" xfId="0" applyNumberFormat="1" applyFont="1" applyFill="1" applyBorder="1" applyAlignment="1">
      <alignment horizontal="center" vertical="center"/>
    </xf>
    <xf numFmtId="5" fontId="5" fillId="2" borderId="3" xfId="0" applyNumberFormat="1" applyFont="1" applyFill="1" applyBorder="1" applyAlignment="1">
      <alignment horizontal="center" vertical="center"/>
    </xf>
    <xf numFmtId="165" fontId="3" fillId="0" borderId="6" xfId="0" applyNumberFormat="1" applyFont="1" applyBorder="1" applyAlignment="1">
      <alignment horizontal="right" vertical="center"/>
    </xf>
    <xf numFmtId="7" fontId="3" fillId="0" borderId="6" xfId="0" applyNumberFormat="1" applyFont="1" applyBorder="1" applyAlignment="1">
      <alignment horizontal="right" vertical="center"/>
    </xf>
    <xf numFmtId="7" fontId="2" fillId="0" borderId="0" xfId="0" applyNumberFormat="1" applyFont="1" applyAlignment="1">
      <alignment horizontal="center" vertical="center"/>
    </xf>
    <xf numFmtId="14" fontId="3" fillId="0" borderId="7" xfId="0" applyNumberFormat="1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7" fontId="5" fillId="2" borderId="2" xfId="0" applyNumberFormat="1" applyFont="1" applyFill="1" applyBorder="1" applyAlignment="1">
      <alignment horizontal="right" vertical="center"/>
    </xf>
    <xf numFmtId="7" fontId="5" fillId="2" borderId="3" xfId="0" applyNumberFormat="1" applyFont="1" applyFill="1" applyBorder="1" applyAlignment="1">
      <alignment horizontal="right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13" fillId="6" borderId="1" xfId="0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74" Type="http://schemas.openxmlformats.org/officeDocument/2006/relationships/image" Target="../media/image74.png"/><Relationship Id="rId5" Type="http://schemas.openxmlformats.org/officeDocument/2006/relationships/image" Target="../media/image5.jpeg"/><Relationship Id="rId61" Type="http://schemas.openxmlformats.org/officeDocument/2006/relationships/image" Target="../media/image61.pn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jpe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7" Type="http://schemas.openxmlformats.org/officeDocument/2006/relationships/image" Target="../media/image7.jpeg"/><Relationship Id="rId71" Type="http://schemas.openxmlformats.org/officeDocument/2006/relationships/image" Target="../media/image7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1</xdr:row>
      <xdr:rowOff>38100</xdr:rowOff>
    </xdr:from>
    <xdr:to>
      <xdr:col>2</xdr:col>
      <xdr:colOff>2933701</xdr:colOff>
      <xdr:row>1</xdr:row>
      <xdr:rowOff>2990850</xdr:rowOff>
    </xdr:to>
    <xdr:pic>
      <xdr:nvPicPr>
        <xdr:cNvPr id="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24075" y="381000"/>
          <a:ext cx="2905126" cy="2952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3</xdr:col>
      <xdr:colOff>0</xdr:colOff>
      <xdr:row>3</xdr:row>
      <xdr:rowOff>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95500" y="3409950"/>
          <a:ext cx="2952750" cy="30670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2943226</xdr:colOff>
      <xdr:row>3</xdr:row>
      <xdr:rowOff>3019425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95500" y="6477000"/>
          <a:ext cx="2943226" cy="3019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2</xdr:row>
      <xdr:rowOff>3067049</xdr:rowOff>
    </xdr:from>
    <xdr:to>
      <xdr:col>4</xdr:col>
      <xdr:colOff>0</xdr:colOff>
      <xdr:row>3</xdr:row>
      <xdr:rowOff>3000374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048250" y="6476999"/>
          <a:ext cx="2676525" cy="3000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6</xdr:col>
      <xdr:colOff>12744</xdr:colOff>
      <xdr:row>3</xdr:row>
      <xdr:rowOff>2981325</xdr:rowOff>
    </xdr:to>
    <xdr:pic>
      <xdr:nvPicPr>
        <xdr:cNvPr id="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724775" y="6477000"/>
          <a:ext cx="3822744" cy="2981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1171574</xdr:colOff>
      <xdr:row>4</xdr:row>
      <xdr:rowOff>0</xdr:rowOff>
    </xdr:from>
    <xdr:to>
      <xdr:col>3</xdr:col>
      <xdr:colOff>280360</xdr:colOff>
      <xdr:row>4</xdr:row>
      <xdr:rowOff>3038475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095499" y="9544050"/>
          <a:ext cx="3233111" cy="3038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534303</xdr:colOff>
      <xdr:row>5</xdr:row>
      <xdr:rowOff>2914650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095500" y="12611100"/>
          <a:ext cx="3487053" cy="2914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571500</xdr:colOff>
      <xdr:row>5</xdr:row>
      <xdr:rowOff>19050</xdr:rowOff>
    </xdr:from>
    <xdr:to>
      <xdr:col>4</xdr:col>
      <xdr:colOff>1311421</xdr:colOff>
      <xdr:row>5</xdr:row>
      <xdr:rowOff>2981325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619750" y="12630150"/>
          <a:ext cx="3416446" cy="29622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5</xdr:row>
      <xdr:rowOff>3067049</xdr:rowOff>
    </xdr:from>
    <xdr:to>
      <xdr:col>3</xdr:col>
      <xdr:colOff>404496</xdr:colOff>
      <xdr:row>6</xdr:row>
      <xdr:rowOff>2962274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095500" y="15678149"/>
          <a:ext cx="3357246" cy="29622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447674</xdr:colOff>
      <xdr:row>5</xdr:row>
      <xdr:rowOff>3057525</xdr:rowOff>
    </xdr:from>
    <xdr:to>
      <xdr:col>4</xdr:col>
      <xdr:colOff>1591438</xdr:colOff>
      <xdr:row>6</xdr:row>
      <xdr:rowOff>3048000</xdr:rowOff>
    </xdr:to>
    <xdr:pic>
      <xdr:nvPicPr>
        <xdr:cNvPr id="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5495924" y="15668625"/>
          <a:ext cx="3820289" cy="3057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6</xdr:row>
      <xdr:rowOff>3067049</xdr:rowOff>
    </xdr:from>
    <xdr:to>
      <xdr:col>3</xdr:col>
      <xdr:colOff>179902</xdr:colOff>
      <xdr:row>7</xdr:row>
      <xdr:rowOff>3019424</xdr:rowOff>
    </xdr:to>
    <xdr:pic>
      <xdr:nvPicPr>
        <xdr:cNvPr id="1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095500" y="18745199"/>
          <a:ext cx="3132652" cy="3019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352424</xdr:colOff>
      <xdr:row>7</xdr:row>
      <xdr:rowOff>28574</xdr:rowOff>
    </xdr:from>
    <xdr:to>
      <xdr:col>4</xdr:col>
      <xdr:colOff>858390</xdr:colOff>
      <xdr:row>7</xdr:row>
      <xdr:rowOff>2990849</xdr:rowOff>
    </xdr:to>
    <xdr:pic>
      <xdr:nvPicPr>
        <xdr:cNvPr id="1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5400674" y="18773774"/>
          <a:ext cx="3182491" cy="29622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3</xdr:col>
      <xdr:colOff>751354</xdr:colOff>
      <xdr:row>8</xdr:row>
      <xdr:rowOff>3028950</xdr:rowOff>
    </xdr:to>
    <xdr:pic>
      <xdr:nvPicPr>
        <xdr:cNvPr id="1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095500" y="21812250"/>
          <a:ext cx="3704104" cy="3028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838200</xdr:colOff>
      <xdr:row>8</xdr:row>
      <xdr:rowOff>9525</xdr:rowOff>
    </xdr:from>
    <xdr:to>
      <xdr:col>4</xdr:col>
      <xdr:colOff>1157925</xdr:colOff>
      <xdr:row>8</xdr:row>
      <xdr:rowOff>3000375</xdr:rowOff>
    </xdr:to>
    <xdr:pic>
      <xdr:nvPicPr>
        <xdr:cNvPr id="1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5886450" y="21821775"/>
          <a:ext cx="2996250" cy="2990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8</xdr:row>
      <xdr:rowOff>3067049</xdr:rowOff>
    </xdr:from>
    <xdr:to>
      <xdr:col>3</xdr:col>
      <xdr:colOff>1324432</xdr:colOff>
      <xdr:row>9</xdr:row>
      <xdr:rowOff>3038474</xdr:rowOff>
    </xdr:to>
    <xdr:pic>
      <xdr:nvPicPr>
        <xdr:cNvPr id="16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2095500" y="24879299"/>
          <a:ext cx="4277182" cy="3038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3</xdr:col>
      <xdr:colOff>822080</xdr:colOff>
      <xdr:row>11</xdr:row>
      <xdr:rowOff>0</xdr:rowOff>
    </xdr:to>
    <xdr:pic>
      <xdr:nvPicPr>
        <xdr:cNvPr id="17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2095500" y="27946350"/>
          <a:ext cx="3774830" cy="30670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2952749</xdr:colOff>
      <xdr:row>9</xdr:row>
      <xdr:rowOff>3067049</xdr:rowOff>
    </xdr:from>
    <xdr:to>
      <xdr:col>4</xdr:col>
      <xdr:colOff>266249</xdr:colOff>
      <xdr:row>10</xdr:row>
      <xdr:rowOff>3038474</xdr:rowOff>
    </xdr:to>
    <xdr:pic>
      <xdr:nvPicPr>
        <xdr:cNvPr id="18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5048249" y="27946349"/>
          <a:ext cx="2942775" cy="3038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5</xdr:col>
      <xdr:colOff>482079</xdr:colOff>
      <xdr:row>11</xdr:row>
      <xdr:rowOff>0</xdr:rowOff>
    </xdr:to>
    <xdr:pic>
      <xdr:nvPicPr>
        <xdr:cNvPr id="19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7724775" y="27946350"/>
          <a:ext cx="3158604" cy="30670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3</xdr:col>
      <xdr:colOff>61610</xdr:colOff>
      <xdr:row>11</xdr:row>
      <xdr:rowOff>3038475</xdr:rowOff>
    </xdr:to>
    <xdr:pic>
      <xdr:nvPicPr>
        <xdr:cNvPr id="20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2095500" y="31013400"/>
          <a:ext cx="3014360" cy="3038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10</xdr:row>
      <xdr:rowOff>3067049</xdr:rowOff>
    </xdr:from>
    <xdr:to>
      <xdr:col>4</xdr:col>
      <xdr:colOff>374153</xdr:colOff>
      <xdr:row>11</xdr:row>
      <xdr:rowOff>3038474</xdr:rowOff>
    </xdr:to>
    <xdr:pic>
      <xdr:nvPicPr>
        <xdr:cNvPr id="21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5048250" y="31013399"/>
          <a:ext cx="3050678" cy="3038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1171574</xdr:colOff>
      <xdr:row>11</xdr:row>
      <xdr:rowOff>3067049</xdr:rowOff>
    </xdr:from>
    <xdr:to>
      <xdr:col>3</xdr:col>
      <xdr:colOff>267478</xdr:colOff>
      <xdr:row>12</xdr:row>
      <xdr:rowOff>3000374</xdr:rowOff>
    </xdr:to>
    <xdr:pic>
      <xdr:nvPicPr>
        <xdr:cNvPr id="2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095499" y="34080449"/>
          <a:ext cx="3220229" cy="3000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2952749</xdr:colOff>
      <xdr:row>12</xdr:row>
      <xdr:rowOff>0</xdr:rowOff>
    </xdr:from>
    <xdr:to>
      <xdr:col>4</xdr:col>
      <xdr:colOff>379643</xdr:colOff>
      <xdr:row>12</xdr:row>
      <xdr:rowOff>2981325</xdr:rowOff>
    </xdr:to>
    <xdr:pic>
      <xdr:nvPicPr>
        <xdr:cNvPr id="23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5048249" y="34080450"/>
          <a:ext cx="3056169" cy="2981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3</xdr:col>
      <xdr:colOff>212595</xdr:colOff>
      <xdr:row>13</xdr:row>
      <xdr:rowOff>3019425</xdr:rowOff>
    </xdr:to>
    <xdr:pic>
      <xdr:nvPicPr>
        <xdr:cNvPr id="24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2095500" y="37147500"/>
          <a:ext cx="3165345" cy="3019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12</xdr:row>
      <xdr:rowOff>3067049</xdr:rowOff>
    </xdr:from>
    <xdr:to>
      <xdr:col>4</xdr:col>
      <xdr:colOff>546025</xdr:colOff>
      <xdr:row>13</xdr:row>
      <xdr:rowOff>3019424</xdr:rowOff>
    </xdr:to>
    <xdr:pic>
      <xdr:nvPicPr>
        <xdr:cNvPr id="25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5048250" y="37147499"/>
          <a:ext cx="3222550" cy="3019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609600</xdr:colOff>
      <xdr:row>13</xdr:row>
      <xdr:rowOff>38100</xdr:rowOff>
    </xdr:from>
    <xdr:to>
      <xdr:col>5</xdr:col>
      <xdr:colOff>609804</xdr:colOff>
      <xdr:row>13</xdr:row>
      <xdr:rowOff>3057525</xdr:rowOff>
    </xdr:to>
    <xdr:pic>
      <xdr:nvPicPr>
        <xdr:cNvPr id="26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8334375" y="37185600"/>
          <a:ext cx="2676729" cy="3019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1171574</xdr:colOff>
      <xdr:row>14</xdr:row>
      <xdr:rowOff>0</xdr:rowOff>
    </xdr:from>
    <xdr:to>
      <xdr:col>3</xdr:col>
      <xdr:colOff>201204</xdr:colOff>
      <xdr:row>14</xdr:row>
      <xdr:rowOff>3028950</xdr:rowOff>
    </xdr:to>
    <xdr:pic>
      <xdr:nvPicPr>
        <xdr:cNvPr id="27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2095499" y="40214550"/>
          <a:ext cx="3153955" cy="3028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4</xdr:col>
      <xdr:colOff>148797</xdr:colOff>
      <xdr:row>14</xdr:row>
      <xdr:rowOff>3028950</xdr:rowOff>
    </xdr:to>
    <xdr:pic>
      <xdr:nvPicPr>
        <xdr:cNvPr id="2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5048250" y="40214550"/>
          <a:ext cx="2825322" cy="3028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152400</xdr:colOff>
      <xdr:row>15</xdr:row>
      <xdr:rowOff>0</xdr:rowOff>
    </xdr:from>
    <xdr:to>
      <xdr:col>2</xdr:col>
      <xdr:colOff>2571750</xdr:colOff>
      <xdr:row>15</xdr:row>
      <xdr:rowOff>2914650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2247900" y="43281600"/>
          <a:ext cx="2419350" cy="2914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2457450</xdr:colOff>
      <xdr:row>15</xdr:row>
      <xdr:rowOff>2952750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5048250" y="43281600"/>
          <a:ext cx="2457450" cy="2952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2724150</xdr:colOff>
      <xdr:row>16</xdr:row>
      <xdr:rowOff>3018653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2095500" y="46348650"/>
          <a:ext cx="2724150" cy="30186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2952749</xdr:colOff>
      <xdr:row>16</xdr:row>
      <xdr:rowOff>0</xdr:rowOff>
    </xdr:from>
    <xdr:to>
      <xdr:col>4</xdr:col>
      <xdr:colOff>136045</xdr:colOff>
      <xdr:row>16</xdr:row>
      <xdr:rowOff>2981325</xdr:rowOff>
    </xdr:to>
    <xdr:pic>
      <xdr:nvPicPr>
        <xdr:cNvPr id="205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 bwMode="auto">
        <a:xfrm>
          <a:off x="5048249" y="46348650"/>
          <a:ext cx="2812571" cy="2981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2819400</xdr:colOff>
      <xdr:row>17</xdr:row>
      <xdr:rowOff>2920494</xdr:rowOff>
    </xdr:to>
    <xdr:pic>
      <xdr:nvPicPr>
        <xdr:cNvPr id="205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 bwMode="auto">
        <a:xfrm>
          <a:off x="2095500" y="49415700"/>
          <a:ext cx="2819400" cy="29204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2952749</xdr:colOff>
      <xdr:row>16</xdr:row>
      <xdr:rowOff>3067049</xdr:rowOff>
    </xdr:from>
    <xdr:to>
      <xdr:col>3</xdr:col>
      <xdr:colOff>2609914</xdr:colOff>
      <xdr:row>17</xdr:row>
      <xdr:rowOff>3000374</xdr:rowOff>
    </xdr:to>
    <xdr:pic>
      <xdr:nvPicPr>
        <xdr:cNvPr id="205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 bwMode="auto">
        <a:xfrm>
          <a:off x="5048249" y="49415699"/>
          <a:ext cx="2609915" cy="3000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2638425</xdr:colOff>
      <xdr:row>19</xdr:row>
      <xdr:rowOff>23376</xdr:rowOff>
    </xdr:to>
    <xdr:pic>
      <xdr:nvPicPr>
        <xdr:cNvPr id="205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 bwMode="auto">
        <a:xfrm>
          <a:off x="2095500" y="52482750"/>
          <a:ext cx="2638425" cy="30904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2562225</xdr:colOff>
      <xdr:row>18</xdr:row>
      <xdr:rowOff>3000894</xdr:rowOff>
    </xdr:to>
    <xdr:pic>
      <xdr:nvPicPr>
        <xdr:cNvPr id="205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 bwMode="auto">
        <a:xfrm>
          <a:off x="5048250" y="52482750"/>
          <a:ext cx="2562225" cy="30008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</xdr:colOff>
      <xdr:row>19</xdr:row>
      <xdr:rowOff>0</xdr:rowOff>
    </xdr:from>
    <xdr:to>
      <xdr:col>2</xdr:col>
      <xdr:colOff>2818141</xdr:colOff>
      <xdr:row>19</xdr:row>
      <xdr:rowOff>3000375</xdr:rowOff>
    </xdr:to>
    <xdr:pic>
      <xdr:nvPicPr>
        <xdr:cNvPr id="205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 bwMode="auto">
        <a:xfrm>
          <a:off x="2095501" y="55549800"/>
          <a:ext cx="2818140" cy="3000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4</xdr:col>
      <xdr:colOff>95250</xdr:colOff>
      <xdr:row>19</xdr:row>
      <xdr:rowOff>2906790</xdr:rowOff>
    </xdr:to>
    <xdr:pic>
      <xdr:nvPicPr>
        <xdr:cNvPr id="205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 bwMode="auto">
        <a:xfrm>
          <a:off x="5048250" y="55549800"/>
          <a:ext cx="2771775" cy="29067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2681974</xdr:colOff>
      <xdr:row>20</xdr:row>
      <xdr:rowOff>2952750</xdr:rowOff>
    </xdr:to>
    <xdr:pic>
      <xdr:nvPicPr>
        <xdr:cNvPr id="206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 bwMode="auto">
        <a:xfrm>
          <a:off x="2095500" y="58616850"/>
          <a:ext cx="2681974" cy="2952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4</xdr:col>
      <xdr:colOff>219877</xdr:colOff>
      <xdr:row>20</xdr:row>
      <xdr:rowOff>2990850</xdr:rowOff>
    </xdr:to>
    <xdr:pic>
      <xdr:nvPicPr>
        <xdr:cNvPr id="2061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 bwMode="auto">
        <a:xfrm>
          <a:off x="5048250" y="58616850"/>
          <a:ext cx="2896402" cy="2990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2800350</xdr:colOff>
      <xdr:row>21</xdr:row>
      <xdr:rowOff>2988516</xdr:rowOff>
    </xdr:to>
    <xdr:pic>
      <xdr:nvPicPr>
        <xdr:cNvPr id="206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 bwMode="auto">
        <a:xfrm>
          <a:off x="2095500" y="61683900"/>
          <a:ext cx="2800350" cy="29885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2476500</xdr:colOff>
      <xdr:row>21</xdr:row>
      <xdr:rowOff>2847975</xdr:rowOff>
    </xdr:to>
    <xdr:pic>
      <xdr:nvPicPr>
        <xdr:cNvPr id="2063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 bwMode="auto">
        <a:xfrm>
          <a:off x="5048250" y="61683900"/>
          <a:ext cx="2476500" cy="2847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</xdr:colOff>
      <xdr:row>22</xdr:row>
      <xdr:rowOff>1</xdr:rowOff>
    </xdr:from>
    <xdr:to>
      <xdr:col>2</xdr:col>
      <xdr:colOff>2381251</xdr:colOff>
      <xdr:row>22</xdr:row>
      <xdr:rowOff>2961627</xdr:rowOff>
    </xdr:to>
    <xdr:pic>
      <xdr:nvPicPr>
        <xdr:cNvPr id="206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 bwMode="auto">
        <a:xfrm>
          <a:off x="2095501" y="64750951"/>
          <a:ext cx="2381250" cy="29616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4</xdr:col>
      <xdr:colOff>276225</xdr:colOff>
      <xdr:row>22</xdr:row>
      <xdr:rowOff>2981325</xdr:rowOff>
    </xdr:to>
    <xdr:pic>
      <xdr:nvPicPr>
        <xdr:cNvPr id="206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 bwMode="auto">
        <a:xfrm>
          <a:off x="5048250" y="64750950"/>
          <a:ext cx="2952750" cy="2981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2381250</xdr:colOff>
      <xdr:row>23</xdr:row>
      <xdr:rowOff>2695575</xdr:rowOff>
    </xdr:to>
    <xdr:pic>
      <xdr:nvPicPr>
        <xdr:cNvPr id="206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 bwMode="auto">
        <a:xfrm>
          <a:off x="2095500" y="67818000"/>
          <a:ext cx="2381250" cy="26955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2486025</xdr:colOff>
      <xdr:row>23</xdr:row>
      <xdr:rowOff>2647950</xdr:rowOff>
    </xdr:to>
    <xdr:pic>
      <xdr:nvPicPr>
        <xdr:cNvPr id="2067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 bwMode="auto">
        <a:xfrm>
          <a:off x="5048250" y="67818000"/>
          <a:ext cx="2486025" cy="2647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23</xdr:row>
      <xdr:rowOff>3067049</xdr:rowOff>
    </xdr:from>
    <xdr:to>
      <xdr:col>2</xdr:col>
      <xdr:colOff>2771775</xdr:colOff>
      <xdr:row>24</xdr:row>
      <xdr:rowOff>3014528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2095500" y="70885049"/>
          <a:ext cx="2771775" cy="301452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2429941</xdr:colOff>
      <xdr:row>24</xdr:row>
      <xdr:rowOff>3028950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5048250" y="70885050"/>
          <a:ext cx="2429941" cy="302895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25</xdr:row>
      <xdr:rowOff>57150</xdr:rowOff>
    </xdr:from>
    <xdr:to>
      <xdr:col>2</xdr:col>
      <xdr:colOff>2905125</xdr:colOff>
      <xdr:row>26</xdr:row>
      <xdr:rowOff>0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2133600" y="74009250"/>
          <a:ext cx="2867025" cy="30099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4</xdr:col>
      <xdr:colOff>28237</xdr:colOff>
      <xdr:row>25</xdr:row>
      <xdr:rowOff>2876550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5048250" y="73952100"/>
          <a:ext cx="2704762" cy="287655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26</xdr:row>
      <xdr:rowOff>142875</xdr:rowOff>
    </xdr:from>
    <xdr:to>
      <xdr:col>3</xdr:col>
      <xdr:colOff>34072</xdr:colOff>
      <xdr:row>26</xdr:row>
      <xdr:rowOff>2867025</xdr:rowOff>
    </xdr:to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2133600" y="77162025"/>
          <a:ext cx="2948722" cy="272415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4</xdr:col>
      <xdr:colOff>19050</xdr:colOff>
      <xdr:row>26</xdr:row>
      <xdr:rowOff>2990476</xdr:rowOff>
    </xdr:to>
    <xdr:pic>
      <xdr:nvPicPr>
        <xdr:cNvPr id="34" name="Picture 33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5048250" y="77019150"/>
          <a:ext cx="2695575" cy="299047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2809524</xdr:colOff>
      <xdr:row>27</xdr:row>
      <xdr:rowOff>2905125</xdr:rowOff>
    </xdr:to>
    <xdr:pic>
      <xdr:nvPicPr>
        <xdr:cNvPr id="35" name="Picture 34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2095500" y="80086200"/>
          <a:ext cx="2809524" cy="290512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4</xdr:col>
      <xdr:colOff>85380</xdr:colOff>
      <xdr:row>27</xdr:row>
      <xdr:rowOff>2905125</xdr:rowOff>
    </xdr:to>
    <xdr:pic>
      <xdr:nvPicPr>
        <xdr:cNvPr id="36" name="Picture 35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5048250" y="80086200"/>
          <a:ext cx="2761905" cy="2905125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28</xdr:row>
      <xdr:rowOff>0</xdr:rowOff>
    </xdr:from>
    <xdr:to>
      <xdr:col>2</xdr:col>
      <xdr:colOff>2904305</xdr:colOff>
      <xdr:row>28</xdr:row>
      <xdr:rowOff>3000375</xdr:rowOff>
    </xdr:to>
    <xdr:pic>
      <xdr:nvPicPr>
        <xdr:cNvPr id="37" name="Picture 36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2095501" y="83153250"/>
          <a:ext cx="2904304" cy="300037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4</xdr:col>
      <xdr:colOff>28575</xdr:colOff>
      <xdr:row>28</xdr:row>
      <xdr:rowOff>3029342</xdr:rowOff>
    </xdr:to>
    <xdr:pic>
      <xdr:nvPicPr>
        <xdr:cNvPr id="38" name="Picture 37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5048250" y="83153250"/>
          <a:ext cx="2705100" cy="302934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2882605</xdr:colOff>
      <xdr:row>29</xdr:row>
      <xdr:rowOff>3048000</xdr:rowOff>
    </xdr:to>
    <xdr:pic>
      <xdr:nvPicPr>
        <xdr:cNvPr id="39" name="Picture 38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2095500" y="86220300"/>
          <a:ext cx="2882605" cy="3048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4</xdr:col>
      <xdr:colOff>256808</xdr:colOff>
      <xdr:row>29</xdr:row>
      <xdr:rowOff>2942857</xdr:rowOff>
    </xdr:to>
    <xdr:pic>
      <xdr:nvPicPr>
        <xdr:cNvPr id="40" name="Picture 39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5048250" y="86220300"/>
          <a:ext cx="2933333" cy="29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3</xdr:col>
      <xdr:colOff>28092</xdr:colOff>
      <xdr:row>30</xdr:row>
      <xdr:rowOff>2886075</xdr:rowOff>
    </xdr:to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2095500" y="89287350"/>
          <a:ext cx="2980842" cy="2886075"/>
        </a:xfrm>
        <a:prstGeom prst="rect">
          <a:avLst/>
        </a:prstGeom>
      </xdr:spPr>
    </xdr:pic>
    <xdr:clientData/>
  </xdr:twoCellAnchor>
  <xdr:twoCellAnchor editAs="oneCell">
    <xdr:from>
      <xdr:col>1</xdr:col>
      <xdr:colOff>1171574</xdr:colOff>
      <xdr:row>31</xdr:row>
      <xdr:rowOff>0</xdr:rowOff>
    </xdr:from>
    <xdr:to>
      <xdr:col>2</xdr:col>
      <xdr:colOff>2257424</xdr:colOff>
      <xdr:row>31</xdr:row>
      <xdr:rowOff>3047524</xdr:rowOff>
    </xdr:to>
    <xdr:pic>
      <xdr:nvPicPr>
        <xdr:cNvPr id="42" name="Picture 41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2095499" y="92354400"/>
          <a:ext cx="2257425" cy="304752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2381250</xdr:colOff>
      <xdr:row>31</xdr:row>
      <xdr:rowOff>2973868</xdr:rowOff>
    </xdr:to>
    <xdr:pic>
      <xdr:nvPicPr>
        <xdr:cNvPr id="43" name="Picture 42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5048250" y="92354400"/>
          <a:ext cx="2381250" cy="2973868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32</xdr:row>
      <xdr:rowOff>0</xdr:rowOff>
    </xdr:from>
    <xdr:to>
      <xdr:col>2</xdr:col>
      <xdr:colOff>2806700</xdr:colOff>
      <xdr:row>32</xdr:row>
      <xdr:rowOff>3017202</xdr:rowOff>
    </xdr:to>
    <xdr:pic>
      <xdr:nvPicPr>
        <xdr:cNvPr id="48" name="Picture 47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2190751" y="95421450"/>
          <a:ext cx="2806699" cy="3017202"/>
        </a:xfrm>
        <a:prstGeom prst="rect">
          <a:avLst/>
        </a:prstGeom>
      </xdr:spPr>
    </xdr:pic>
    <xdr:clientData/>
  </xdr:twoCellAnchor>
  <xdr:twoCellAnchor editAs="oneCell">
    <xdr:from>
      <xdr:col>3</xdr:col>
      <xdr:colOff>127000</xdr:colOff>
      <xdr:row>32</xdr:row>
      <xdr:rowOff>21912</xdr:rowOff>
    </xdr:from>
    <xdr:to>
      <xdr:col>3</xdr:col>
      <xdr:colOff>1879600</xdr:colOff>
      <xdr:row>32</xdr:row>
      <xdr:rowOff>2952750</xdr:rowOff>
    </xdr:to>
    <xdr:pic>
      <xdr:nvPicPr>
        <xdr:cNvPr id="49" name="Picture 48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5410200" y="95443362"/>
          <a:ext cx="1752600" cy="2930838"/>
        </a:xfrm>
        <a:prstGeom prst="rect">
          <a:avLst/>
        </a:prstGeom>
      </xdr:spPr>
    </xdr:pic>
    <xdr:clientData/>
  </xdr:twoCellAnchor>
  <xdr:twoCellAnchor editAs="oneCell">
    <xdr:from>
      <xdr:col>1</xdr:col>
      <xdr:colOff>1219201</xdr:colOff>
      <xdr:row>33</xdr:row>
      <xdr:rowOff>95251</xdr:rowOff>
    </xdr:from>
    <xdr:to>
      <xdr:col>2</xdr:col>
      <xdr:colOff>2095500</xdr:colOff>
      <xdr:row>33</xdr:row>
      <xdr:rowOff>2897717</xdr:rowOff>
    </xdr:to>
    <xdr:pic>
      <xdr:nvPicPr>
        <xdr:cNvPr id="50" name="Picture 49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2184401" y="98583751"/>
          <a:ext cx="2101849" cy="2802466"/>
        </a:xfrm>
        <a:prstGeom prst="rect">
          <a:avLst/>
        </a:prstGeom>
      </xdr:spPr>
    </xdr:pic>
    <xdr:clientData/>
  </xdr:twoCellAnchor>
  <xdr:twoCellAnchor editAs="oneCell">
    <xdr:from>
      <xdr:col>3</xdr:col>
      <xdr:colOff>127001</xdr:colOff>
      <xdr:row>33</xdr:row>
      <xdr:rowOff>168116</xdr:rowOff>
    </xdr:from>
    <xdr:to>
      <xdr:col>3</xdr:col>
      <xdr:colOff>2228850</xdr:colOff>
      <xdr:row>33</xdr:row>
      <xdr:rowOff>2970581</xdr:rowOff>
    </xdr:to>
    <xdr:pic>
      <xdr:nvPicPr>
        <xdr:cNvPr id="51" name="Picture 50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5410201" y="98656616"/>
          <a:ext cx="2101849" cy="2802465"/>
        </a:xfrm>
        <a:prstGeom prst="rect">
          <a:avLst/>
        </a:prstGeom>
      </xdr:spPr>
    </xdr:pic>
    <xdr:clientData/>
  </xdr:twoCellAnchor>
  <xdr:twoCellAnchor editAs="oneCell">
    <xdr:from>
      <xdr:col>2</xdr:col>
      <xdr:colOff>50800</xdr:colOff>
      <xdr:row>34</xdr:row>
      <xdr:rowOff>457200</xdr:rowOff>
    </xdr:from>
    <xdr:to>
      <xdr:col>2</xdr:col>
      <xdr:colOff>2904490</xdr:colOff>
      <xdr:row>34</xdr:row>
      <xdr:rowOff>2495550</xdr:rowOff>
    </xdr:to>
    <xdr:pic>
      <xdr:nvPicPr>
        <xdr:cNvPr id="54" name="Picture 53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2241550" y="102012750"/>
          <a:ext cx="2853690" cy="203835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34</xdr:row>
      <xdr:rowOff>355600</xdr:rowOff>
    </xdr:from>
    <xdr:to>
      <xdr:col>3</xdr:col>
      <xdr:colOff>2727056</xdr:colOff>
      <xdr:row>34</xdr:row>
      <xdr:rowOff>2317750</xdr:rowOff>
    </xdr:to>
    <xdr:pic>
      <xdr:nvPicPr>
        <xdr:cNvPr id="55" name="Picture 54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5283200" y="101911150"/>
          <a:ext cx="2727056" cy="196215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19051</xdr:colOff>
      <xdr:row>35</xdr:row>
      <xdr:rowOff>12700</xdr:rowOff>
    </xdr:from>
    <xdr:to>
      <xdr:col>2</xdr:col>
      <xdr:colOff>2311400</xdr:colOff>
      <xdr:row>36</xdr:row>
      <xdr:rowOff>2116</xdr:rowOff>
    </xdr:to>
    <xdr:pic>
      <xdr:nvPicPr>
        <xdr:cNvPr id="56" name="Picture 55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2209801" y="107702350"/>
          <a:ext cx="2292349" cy="3056466"/>
        </a:xfrm>
        <a:prstGeom prst="rect">
          <a:avLst/>
        </a:prstGeom>
      </xdr:spPr>
    </xdr:pic>
    <xdr:clientData/>
  </xdr:twoCellAnchor>
  <xdr:twoCellAnchor editAs="oneCell">
    <xdr:from>
      <xdr:col>3</xdr:col>
      <xdr:colOff>50801</xdr:colOff>
      <xdr:row>35</xdr:row>
      <xdr:rowOff>0</xdr:rowOff>
    </xdr:from>
    <xdr:to>
      <xdr:col>3</xdr:col>
      <xdr:colOff>2362200</xdr:colOff>
      <xdr:row>36</xdr:row>
      <xdr:rowOff>14816</xdr:rowOff>
    </xdr:to>
    <xdr:pic>
      <xdr:nvPicPr>
        <xdr:cNvPr id="57" name="Picture 56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5334001" y="107683300"/>
          <a:ext cx="2311399" cy="3081866"/>
        </a:xfrm>
        <a:prstGeom prst="rect">
          <a:avLst/>
        </a:prstGeom>
      </xdr:spPr>
    </xdr:pic>
    <xdr:clientData/>
  </xdr:twoCellAnchor>
  <xdr:twoCellAnchor editAs="oneCell">
    <xdr:from>
      <xdr:col>1</xdr:col>
      <xdr:colOff>1174750</xdr:colOff>
      <xdr:row>36</xdr:row>
      <xdr:rowOff>279400</xdr:rowOff>
    </xdr:from>
    <xdr:to>
      <xdr:col>3</xdr:col>
      <xdr:colOff>89493</xdr:colOff>
      <xdr:row>36</xdr:row>
      <xdr:rowOff>2703957</xdr:rowOff>
    </xdr:to>
    <xdr:pic>
      <xdr:nvPicPr>
        <xdr:cNvPr id="58" name="Picture 57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2139950" y="111036100"/>
          <a:ext cx="3232743" cy="2424557"/>
        </a:xfrm>
        <a:prstGeom prst="rect">
          <a:avLst/>
        </a:prstGeom>
      </xdr:spPr>
    </xdr:pic>
    <xdr:clientData/>
  </xdr:twoCellAnchor>
  <xdr:twoCellAnchor editAs="oneCell">
    <xdr:from>
      <xdr:col>2</xdr:col>
      <xdr:colOff>69850</xdr:colOff>
      <xdr:row>37</xdr:row>
      <xdr:rowOff>76200</xdr:rowOff>
    </xdr:from>
    <xdr:to>
      <xdr:col>3</xdr:col>
      <xdr:colOff>0</xdr:colOff>
      <xdr:row>37</xdr:row>
      <xdr:rowOff>2343150</xdr:rowOff>
    </xdr:to>
    <xdr:pic>
      <xdr:nvPicPr>
        <xdr:cNvPr id="59" name="Picture 58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2260600" y="110832900"/>
          <a:ext cx="3022600" cy="2266950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38</xdr:row>
      <xdr:rowOff>0</xdr:rowOff>
    </xdr:from>
    <xdr:to>
      <xdr:col>2</xdr:col>
      <xdr:colOff>2914651</xdr:colOff>
      <xdr:row>38</xdr:row>
      <xdr:rowOff>3037311</xdr:rowOff>
    </xdr:to>
    <xdr:pic>
      <xdr:nvPicPr>
        <xdr:cNvPr id="44" name="Picture 43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2190751" y="113823750"/>
          <a:ext cx="2914650" cy="3037311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</xdr:colOff>
      <xdr:row>39</xdr:row>
      <xdr:rowOff>50800</xdr:rowOff>
    </xdr:from>
    <xdr:to>
      <xdr:col>2</xdr:col>
      <xdr:colOff>2914798</xdr:colOff>
      <xdr:row>40</xdr:row>
      <xdr:rowOff>6515</xdr:rowOff>
    </xdr:to>
    <xdr:pic>
      <xdr:nvPicPr>
        <xdr:cNvPr id="45" name="Picture 44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2222500" y="116941600"/>
          <a:ext cx="2883048" cy="302276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2546350</xdr:colOff>
      <xdr:row>40</xdr:row>
      <xdr:rowOff>3061343</xdr:rowOff>
    </xdr:to>
    <xdr:pic>
      <xdr:nvPicPr>
        <xdr:cNvPr id="46" name="Picture 45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2190750" y="119957850"/>
          <a:ext cx="2546350" cy="3061343"/>
        </a:xfrm>
        <a:prstGeom prst="rect">
          <a:avLst/>
        </a:prstGeom>
      </xdr:spPr>
    </xdr:pic>
    <xdr:clientData/>
  </xdr:twoCellAnchor>
  <xdr:twoCellAnchor editAs="oneCell">
    <xdr:from>
      <xdr:col>3</xdr:col>
      <xdr:colOff>1</xdr:colOff>
      <xdr:row>40</xdr:row>
      <xdr:rowOff>0</xdr:rowOff>
    </xdr:from>
    <xdr:to>
      <xdr:col>3</xdr:col>
      <xdr:colOff>2660651</xdr:colOff>
      <xdr:row>40</xdr:row>
      <xdr:rowOff>2902097</xdr:rowOff>
    </xdr:to>
    <xdr:pic>
      <xdr:nvPicPr>
        <xdr:cNvPr id="47" name="Picture 46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5283201" y="119957850"/>
          <a:ext cx="2660650" cy="290209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2876550</xdr:colOff>
      <xdr:row>42</xdr:row>
      <xdr:rowOff>47232</xdr:rowOff>
    </xdr:to>
    <xdr:pic>
      <xdr:nvPicPr>
        <xdr:cNvPr id="52" name="Picture 51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2190750" y="123024900"/>
          <a:ext cx="2876550" cy="311428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3</xdr:col>
      <xdr:colOff>371862</xdr:colOff>
      <xdr:row>42</xdr:row>
      <xdr:rowOff>3048000</xdr:rowOff>
    </xdr:to>
    <xdr:pic>
      <xdr:nvPicPr>
        <xdr:cNvPr id="53" name="Picture 52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2190750" y="126091950"/>
          <a:ext cx="3464312" cy="304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opLeftCell="A3" workbookViewId="0">
      <selection activeCell="E8" sqref="E8"/>
    </sheetView>
  </sheetViews>
  <sheetFormatPr defaultColWidth="9.1796875" defaultRowHeight="12.5" x14ac:dyDescent="0.25"/>
  <cols>
    <col min="1" max="1" width="17.7265625" style="1" customWidth="1"/>
    <col min="2" max="2" width="16.453125" style="1" customWidth="1"/>
    <col min="3" max="3" width="6.1796875" style="2" customWidth="1"/>
    <col min="4" max="4" width="8.54296875" style="26" customWidth="1"/>
    <col min="5" max="5" width="10.81640625" style="2" customWidth="1"/>
    <col min="6" max="6" width="8.54296875" style="1" customWidth="1"/>
    <col min="7" max="7" width="10.1796875" style="8" customWidth="1"/>
    <col min="8" max="8" width="12.453125" style="3" customWidth="1"/>
    <col min="9" max="9" width="17.54296875" style="1" customWidth="1"/>
    <col min="10" max="16384" width="9.1796875" style="1"/>
  </cols>
  <sheetData>
    <row r="1" spans="1:9" ht="26.5" customHeight="1" x14ac:dyDescent="0.25">
      <c r="B1" s="98" t="s">
        <v>0</v>
      </c>
      <c r="C1" s="98"/>
      <c r="D1" s="98"/>
      <c r="E1" s="98"/>
      <c r="F1" s="98"/>
      <c r="G1" s="98"/>
      <c r="H1" s="98"/>
      <c r="I1" s="98"/>
    </row>
    <row r="2" spans="1:9" x14ac:dyDescent="0.25">
      <c r="B2" s="1" t="s">
        <v>44</v>
      </c>
    </row>
    <row r="3" spans="1:9" ht="19.5" customHeight="1" x14ac:dyDescent="0.25">
      <c r="B3" s="6" t="s">
        <v>13</v>
      </c>
      <c r="H3" s="99" t="s">
        <v>45</v>
      </c>
      <c r="I3" s="99"/>
    </row>
    <row r="4" spans="1:9" s="4" customFormat="1" ht="18" customHeight="1" x14ac:dyDescent="0.25">
      <c r="A4" s="16" t="s">
        <v>8</v>
      </c>
      <c r="B4" s="94" t="s">
        <v>1</v>
      </c>
      <c r="C4" s="100" t="s">
        <v>2</v>
      </c>
      <c r="D4" s="29" t="s">
        <v>3</v>
      </c>
      <c r="E4" s="10" t="s">
        <v>14</v>
      </c>
      <c r="F4" s="9" t="s">
        <v>3</v>
      </c>
      <c r="G4" s="37" t="s">
        <v>12</v>
      </c>
      <c r="H4" s="102" t="s">
        <v>6</v>
      </c>
      <c r="I4" s="94" t="s">
        <v>7</v>
      </c>
    </row>
    <row r="5" spans="1:9" s="4" customFormat="1" ht="18" customHeight="1" x14ac:dyDescent="0.25">
      <c r="A5" s="38"/>
      <c r="B5" s="95"/>
      <c r="C5" s="101"/>
      <c r="D5" s="30" t="s">
        <v>2</v>
      </c>
      <c r="E5" s="12" t="s">
        <v>5</v>
      </c>
      <c r="F5" s="11" t="s">
        <v>4</v>
      </c>
      <c r="G5" s="7" t="s">
        <v>9</v>
      </c>
      <c r="H5" s="103"/>
      <c r="I5" s="95"/>
    </row>
    <row r="6" spans="1:9" s="22" customFormat="1" ht="22" customHeight="1" x14ac:dyDescent="0.25">
      <c r="A6" s="41" t="s">
        <v>15</v>
      </c>
      <c r="B6" s="18" t="s">
        <v>17</v>
      </c>
      <c r="C6" s="19">
        <v>542</v>
      </c>
      <c r="D6" s="44">
        <v>16</v>
      </c>
      <c r="E6" s="45"/>
      <c r="F6" s="21">
        <v>10</v>
      </c>
      <c r="G6" s="25"/>
      <c r="H6" s="33">
        <f t="shared" ref="H6:H20" si="0">SUM(E6-F6-G6)</f>
        <v>-10</v>
      </c>
      <c r="I6" s="32"/>
    </row>
    <row r="7" spans="1:9" s="22" customFormat="1" ht="22" customHeight="1" x14ac:dyDescent="0.25">
      <c r="A7" s="42"/>
      <c r="B7" s="18" t="s">
        <v>18</v>
      </c>
      <c r="C7" s="19" t="s">
        <v>16</v>
      </c>
      <c r="D7" s="44"/>
      <c r="E7" s="45"/>
      <c r="F7" s="18">
        <v>10</v>
      </c>
      <c r="G7" s="25">
        <v>11.05</v>
      </c>
      <c r="H7" s="33">
        <f t="shared" si="0"/>
        <v>-21.05</v>
      </c>
      <c r="I7" s="23"/>
    </row>
    <row r="8" spans="1:9" s="22" customFormat="1" ht="22" customHeight="1" x14ac:dyDescent="0.25">
      <c r="A8" s="43"/>
      <c r="B8" s="18" t="s">
        <v>19</v>
      </c>
      <c r="C8" s="19" t="s">
        <v>20</v>
      </c>
      <c r="D8" s="44">
        <v>6654</v>
      </c>
      <c r="E8" s="45"/>
      <c r="F8" s="20">
        <v>10</v>
      </c>
      <c r="G8" s="25">
        <v>9.5500000000000007</v>
      </c>
      <c r="H8" s="33">
        <f t="shared" si="0"/>
        <v>-19.55</v>
      </c>
      <c r="I8" s="34"/>
    </row>
    <row r="9" spans="1:9" s="22" customFormat="1" ht="22" customHeight="1" x14ac:dyDescent="0.25">
      <c r="A9" s="42" t="s">
        <v>21</v>
      </c>
      <c r="B9" s="18" t="s">
        <v>22</v>
      </c>
      <c r="C9" s="19">
        <v>401</v>
      </c>
      <c r="D9" s="44">
        <v>17</v>
      </c>
      <c r="E9" s="45"/>
      <c r="F9" s="20">
        <v>10</v>
      </c>
      <c r="G9" s="25"/>
      <c r="H9" s="33">
        <f t="shared" si="0"/>
        <v>-10</v>
      </c>
      <c r="I9" s="23"/>
    </row>
    <row r="10" spans="1:9" s="22" customFormat="1" ht="22" customHeight="1" x14ac:dyDescent="0.25">
      <c r="A10" s="42"/>
      <c r="B10" s="18" t="s">
        <v>23</v>
      </c>
      <c r="C10" s="19" t="s">
        <v>26</v>
      </c>
      <c r="D10" s="44">
        <v>52</v>
      </c>
      <c r="E10" s="45"/>
      <c r="F10" s="20">
        <v>10</v>
      </c>
      <c r="G10" s="25">
        <v>13.9</v>
      </c>
      <c r="H10" s="33">
        <f t="shared" si="0"/>
        <v>-23.9</v>
      </c>
      <c r="I10" s="23"/>
    </row>
    <row r="11" spans="1:9" s="22" customFormat="1" ht="22" customHeight="1" x14ac:dyDescent="0.25">
      <c r="A11" s="42"/>
      <c r="B11" s="18" t="s">
        <v>24</v>
      </c>
      <c r="C11" s="19" t="s">
        <v>27</v>
      </c>
      <c r="D11" s="44">
        <v>6685</v>
      </c>
      <c r="E11" s="45"/>
      <c r="F11" s="20">
        <v>10</v>
      </c>
      <c r="G11" s="25">
        <v>9.25</v>
      </c>
      <c r="H11" s="33">
        <f t="shared" si="0"/>
        <v>-19.25</v>
      </c>
      <c r="I11" s="23"/>
    </row>
    <row r="12" spans="1:9" s="24" customFormat="1" ht="22" customHeight="1" x14ac:dyDescent="0.25">
      <c r="A12" s="20"/>
      <c r="B12" s="18" t="s">
        <v>25</v>
      </c>
      <c r="C12" s="19" t="s">
        <v>28</v>
      </c>
      <c r="D12" s="44">
        <v>56</v>
      </c>
      <c r="E12" s="45"/>
      <c r="F12" s="35">
        <v>10</v>
      </c>
      <c r="G12" s="27">
        <v>8.74</v>
      </c>
      <c r="H12" s="33">
        <f t="shared" si="0"/>
        <v>-18.740000000000002</v>
      </c>
      <c r="I12" s="32"/>
    </row>
    <row r="13" spans="1:9" s="24" customFormat="1" ht="22" customHeight="1" x14ac:dyDescent="0.25">
      <c r="A13" s="39" t="s">
        <v>29</v>
      </c>
      <c r="B13" s="18" t="s">
        <v>31</v>
      </c>
      <c r="C13" s="19" t="s">
        <v>32</v>
      </c>
      <c r="D13" s="44">
        <v>6694</v>
      </c>
      <c r="E13" s="45"/>
      <c r="F13" s="18">
        <v>10</v>
      </c>
      <c r="G13" s="25">
        <v>20</v>
      </c>
      <c r="H13" s="33">
        <f t="shared" si="0"/>
        <v>-30</v>
      </c>
      <c r="I13" s="32"/>
    </row>
    <row r="14" spans="1:9" s="24" customFormat="1" ht="22" customHeight="1" x14ac:dyDescent="0.25">
      <c r="A14" s="40" t="s">
        <v>30</v>
      </c>
      <c r="B14" s="18" t="s">
        <v>33</v>
      </c>
      <c r="C14" s="19" t="s">
        <v>35</v>
      </c>
      <c r="D14" s="44">
        <v>6624</v>
      </c>
      <c r="E14" s="45"/>
      <c r="F14" s="18">
        <v>10</v>
      </c>
      <c r="G14" s="27">
        <v>13.7</v>
      </c>
      <c r="H14" s="33">
        <f t="shared" si="0"/>
        <v>-23.7</v>
      </c>
      <c r="I14" s="27"/>
    </row>
    <row r="15" spans="1:9" s="24" customFormat="1" ht="22" customHeight="1" x14ac:dyDescent="0.25">
      <c r="A15" s="40"/>
      <c r="B15" s="18" t="s">
        <v>11</v>
      </c>
      <c r="C15" s="19">
        <v>546</v>
      </c>
      <c r="D15" s="44">
        <v>6650</v>
      </c>
      <c r="E15" s="45"/>
      <c r="F15" s="18">
        <v>10</v>
      </c>
      <c r="G15" s="25">
        <v>21.25</v>
      </c>
      <c r="H15" s="33">
        <f t="shared" si="0"/>
        <v>-31.25</v>
      </c>
      <c r="I15" s="23"/>
    </row>
    <row r="16" spans="1:9" s="24" customFormat="1" ht="22" customHeight="1" x14ac:dyDescent="0.25">
      <c r="A16" s="20"/>
      <c r="B16" s="18" t="s">
        <v>34</v>
      </c>
      <c r="C16" s="19" t="s">
        <v>43</v>
      </c>
      <c r="D16" s="44">
        <v>6636</v>
      </c>
      <c r="E16" s="45"/>
      <c r="F16" s="18">
        <v>20</v>
      </c>
      <c r="G16" s="25"/>
      <c r="H16" s="33">
        <f t="shared" si="0"/>
        <v>-20</v>
      </c>
      <c r="I16" s="32"/>
    </row>
    <row r="17" spans="1:9" s="24" customFormat="1" ht="22" customHeight="1" x14ac:dyDescent="0.25">
      <c r="A17" s="18" t="s">
        <v>36</v>
      </c>
      <c r="B17" s="18" t="s">
        <v>37</v>
      </c>
      <c r="C17" s="19">
        <v>100</v>
      </c>
      <c r="D17" s="44">
        <v>6689</v>
      </c>
      <c r="E17" s="45"/>
      <c r="F17" s="18">
        <v>10</v>
      </c>
      <c r="G17" s="25">
        <v>12.3</v>
      </c>
      <c r="H17" s="33">
        <f t="shared" si="0"/>
        <v>-22.3</v>
      </c>
      <c r="I17" s="32"/>
    </row>
    <row r="18" spans="1:9" s="24" customFormat="1" ht="22" customHeight="1" x14ac:dyDescent="0.25">
      <c r="A18" s="18" t="s">
        <v>38</v>
      </c>
      <c r="B18" s="18" t="s">
        <v>39</v>
      </c>
      <c r="C18" s="19">
        <v>50</v>
      </c>
      <c r="D18" s="44">
        <v>57</v>
      </c>
      <c r="E18" s="45"/>
      <c r="F18" s="18">
        <v>20</v>
      </c>
      <c r="G18" s="25"/>
      <c r="H18" s="33">
        <f t="shared" si="0"/>
        <v>-20</v>
      </c>
      <c r="I18" s="32"/>
    </row>
    <row r="19" spans="1:9" s="24" customFormat="1" ht="22" customHeight="1" x14ac:dyDescent="0.25">
      <c r="A19" s="18" t="s">
        <v>40</v>
      </c>
      <c r="B19" s="18" t="s">
        <v>24</v>
      </c>
      <c r="C19" s="19">
        <v>101</v>
      </c>
      <c r="D19" s="44">
        <v>54</v>
      </c>
      <c r="E19" s="45"/>
      <c r="F19" s="18">
        <v>10</v>
      </c>
      <c r="G19" s="25"/>
      <c r="H19" s="33">
        <f t="shared" si="0"/>
        <v>-10</v>
      </c>
      <c r="I19" s="32"/>
    </row>
    <row r="20" spans="1:9" s="24" customFormat="1" ht="22" customHeight="1" x14ac:dyDescent="0.25">
      <c r="A20" s="18" t="s">
        <v>41</v>
      </c>
      <c r="B20" s="18" t="s">
        <v>42</v>
      </c>
      <c r="C20" s="19">
        <v>51</v>
      </c>
      <c r="D20" s="44">
        <v>100</v>
      </c>
      <c r="E20" s="45"/>
      <c r="F20" s="18">
        <v>10</v>
      </c>
      <c r="G20" s="25">
        <v>11.7</v>
      </c>
      <c r="H20" s="33">
        <f t="shared" si="0"/>
        <v>-21.7</v>
      </c>
      <c r="I20" s="32"/>
    </row>
    <row r="21" spans="1:9" s="15" customFormat="1" ht="36.75" customHeight="1" x14ac:dyDescent="0.25">
      <c r="B21" s="36" t="s">
        <v>10</v>
      </c>
      <c r="C21" s="5"/>
      <c r="D21" s="28"/>
      <c r="E21" s="28">
        <f>SUM(E6:E20)</f>
        <v>0</v>
      </c>
      <c r="F21" s="31">
        <f>SUM(F6:F20)</f>
        <v>170</v>
      </c>
      <c r="G21" s="13">
        <f>SUM(G6:G20)</f>
        <v>131.44</v>
      </c>
      <c r="H21" s="17">
        <f>SUM(H6:H20)</f>
        <v>-301.44</v>
      </c>
      <c r="I21" s="14"/>
    </row>
    <row r="22" spans="1:9" ht="27.75" customHeight="1" x14ac:dyDescent="0.25">
      <c r="B22" s="6"/>
      <c r="G22" s="96"/>
      <c r="H22" s="97"/>
      <c r="I22" s="97"/>
    </row>
  </sheetData>
  <mergeCells count="7">
    <mergeCell ref="I4:I5"/>
    <mergeCell ref="G22:I22"/>
    <mergeCell ref="B1:I1"/>
    <mergeCell ref="H3:I3"/>
    <mergeCell ref="B4:B5"/>
    <mergeCell ref="C4:C5"/>
    <mergeCell ref="H4:H5"/>
  </mergeCells>
  <phoneticPr fontId="9" type="noConversion"/>
  <pageMargins left="0.2" right="0.42" top="1" bottom="1" header="0.5" footer="0.5"/>
  <pageSetup orientation="landscape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showGridLines="0" workbookViewId="0">
      <pane xSplit="1" ySplit="3" topLeftCell="B106" activePane="bottomRight" state="frozen"/>
      <selection pane="topRight" activeCell="B1" sqref="B1"/>
      <selection pane="bottomLeft" activeCell="A4" sqref="A4"/>
      <selection pane="bottomRight" activeCell="G299" sqref="G299"/>
    </sheetView>
  </sheetViews>
  <sheetFormatPr defaultRowHeight="12.5" x14ac:dyDescent="0.25"/>
  <cols>
    <col min="1" max="1" width="5.26953125" customWidth="1"/>
    <col min="2" max="2" width="12.453125" customWidth="1"/>
    <col min="4" max="4" width="10.81640625" style="58" customWidth="1"/>
    <col min="6" max="6" width="12.1796875" customWidth="1"/>
    <col min="8" max="8" width="12.26953125" customWidth="1"/>
    <col min="9" max="9" width="12.1796875" customWidth="1"/>
    <col min="10" max="10" width="13.54296875" customWidth="1"/>
    <col min="11" max="11" width="22.7265625" bestFit="1" customWidth="1"/>
    <col min="12" max="12" width="14.81640625" customWidth="1"/>
    <col min="13" max="13" width="14" customWidth="1"/>
    <col min="14" max="14" width="18.81640625" customWidth="1"/>
    <col min="15" max="15" width="17.453125" customWidth="1"/>
    <col min="16" max="16" width="12" customWidth="1"/>
    <col min="17" max="17" width="12.54296875" customWidth="1"/>
    <col min="18" max="18" width="28" style="59" bestFit="1" customWidth="1"/>
  </cols>
  <sheetData>
    <row r="1" spans="1:18" ht="31.5" customHeight="1" x14ac:dyDescent="0.25">
      <c r="A1" s="119" t="s">
        <v>72</v>
      </c>
      <c r="B1" s="119"/>
      <c r="C1" s="119"/>
      <c r="D1" s="119"/>
      <c r="E1" s="119"/>
      <c r="F1" s="119"/>
      <c r="G1" s="119"/>
      <c r="H1" s="119"/>
      <c r="I1" s="119"/>
      <c r="J1" s="78"/>
      <c r="K1" s="46"/>
      <c r="L1" s="46"/>
      <c r="M1" s="46"/>
      <c r="N1" s="46"/>
      <c r="O1" s="47"/>
      <c r="P1" s="47"/>
    </row>
    <row r="2" spans="1:18" ht="14.5" x14ac:dyDescent="0.25">
      <c r="A2" s="120" t="s">
        <v>47</v>
      </c>
      <c r="B2" s="116" t="s">
        <v>63</v>
      </c>
      <c r="C2" s="116"/>
      <c r="D2" s="121" t="s">
        <v>76</v>
      </c>
      <c r="E2" s="122"/>
      <c r="F2" s="116" t="s">
        <v>54</v>
      </c>
      <c r="G2" s="116"/>
      <c r="H2" s="116" t="s">
        <v>48</v>
      </c>
      <c r="I2" s="116"/>
      <c r="J2" s="117" t="s">
        <v>58</v>
      </c>
      <c r="K2" s="116" t="s">
        <v>46</v>
      </c>
      <c r="L2" s="116" t="s">
        <v>49</v>
      </c>
      <c r="M2" s="116" t="s">
        <v>52</v>
      </c>
      <c r="N2" s="117" t="s">
        <v>277</v>
      </c>
      <c r="O2" s="116" t="s">
        <v>53</v>
      </c>
      <c r="P2" s="104" t="s">
        <v>57</v>
      </c>
      <c r="Q2" s="105"/>
      <c r="R2" s="108" t="s">
        <v>331</v>
      </c>
    </row>
    <row r="3" spans="1:18" ht="14.5" x14ac:dyDescent="0.25">
      <c r="A3" s="120"/>
      <c r="B3" s="77" t="s">
        <v>50</v>
      </c>
      <c r="C3" s="77" t="s">
        <v>51</v>
      </c>
      <c r="D3" s="56" t="s">
        <v>55</v>
      </c>
      <c r="E3" s="77" t="s">
        <v>56</v>
      </c>
      <c r="F3" s="77" t="s">
        <v>55</v>
      </c>
      <c r="G3" s="77" t="s">
        <v>56</v>
      </c>
      <c r="H3" s="77" t="s">
        <v>50</v>
      </c>
      <c r="I3" s="77" t="s">
        <v>51</v>
      </c>
      <c r="J3" s="118"/>
      <c r="K3" s="116"/>
      <c r="L3" s="116"/>
      <c r="M3" s="116"/>
      <c r="N3" s="118"/>
      <c r="O3" s="116"/>
      <c r="P3" s="106"/>
      <c r="Q3" s="107"/>
      <c r="R3" s="109"/>
    </row>
    <row r="4" spans="1:18" ht="14.5" x14ac:dyDescent="0.25">
      <c r="A4" s="48">
        <v>1</v>
      </c>
      <c r="B4" s="50">
        <v>43641</v>
      </c>
      <c r="C4" s="51">
        <v>0.55555555555555558</v>
      </c>
      <c r="D4" s="57"/>
      <c r="E4" s="51"/>
      <c r="F4" s="52">
        <v>43641</v>
      </c>
      <c r="G4" s="51">
        <v>0.74305555555555547</v>
      </c>
      <c r="H4" s="52">
        <v>43641</v>
      </c>
      <c r="I4" s="51">
        <v>0.78472222222222221</v>
      </c>
      <c r="J4" s="51" t="s">
        <v>68</v>
      </c>
      <c r="K4" s="53" t="s">
        <v>66</v>
      </c>
      <c r="L4" s="53" t="s">
        <v>69</v>
      </c>
      <c r="M4" s="54" t="s">
        <v>67</v>
      </c>
      <c r="N4" s="54"/>
      <c r="O4" s="54" t="s">
        <v>62</v>
      </c>
      <c r="P4" s="54" t="s">
        <v>65</v>
      </c>
      <c r="Q4" s="54"/>
      <c r="R4" s="66"/>
    </row>
    <row r="5" spans="1:18" ht="14.5" x14ac:dyDescent="0.25">
      <c r="A5" s="48">
        <v>2</v>
      </c>
      <c r="B5" s="50">
        <v>43642</v>
      </c>
      <c r="C5" s="51">
        <v>0.375</v>
      </c>
      <c r="D5" s="57"/>
      <c r="E5" s="51"/>
      <c r="F5" s="52">
        <v>43643</v>
      </c>
      <c r="G5" s="51">
        <v>0.53819444444444442</v>
      </c>
      <c r="H5" s="52">
        <v>43643</v>
      </c>
      <c r="I5" s="51">
        <v>0.55902777777777779</v>
      </c>
      <c r="J5" s="51" t="s">
        <v>68</v>
      </c>
      <c r="K5" s="53" t="s">
        <v>60</v>
      </c>
      <c r="L5" s="53" t="s">
        <v>70</v>
      </c>
      <c r="M5" s="54" t="s">
        <v>61</v>
      </c>
      <c r="N5" s="54"/>
      <c r="O5" s="54" t="s">
        <v>62</v>
      </c>
      <c r="P5" s="54" t="s">
        <v>59</v>
      </c>
      <c r="Q5" s="54"/>
      <c r="R5" s="66"/>
    </row>
    <row r="6" spans="1:18" ht="14.5" x14ac:dyDescent="0.25">
      <c r="A6" s="48">
        <v>3</v>
      </c>
      <c r="B6" s="50">
        <v>43644</v>
      </c>
      <c r="C6" s="51">
        <v>0.375</v>
      </c>
      <c r="D6" s="57"/>
      <c r="E6" s="51"/>
      <c r="F6" s="52">
        <v>43644</v>
      </c>
      <c r="G6" s="51">
        <v>0.45833333333333331</v>
      </c>
      <c r="H6" s="52">
        <v>43644</v>
      </c>
      <c r="I6" s="51">
        <v>0.56944444444444442</v>
      </c>
      <c r="J6" s="51" t="s">
        <v>71</v>
      </c>
      <c r="K6" s="53" t="s">
        <v>102</v>
      </c>
      <c r="L6" s="53" t="s">
        <v>73</v>
      </c>
      <c r="M6" s="54" t="s">
        <v>67</v>
      </c>
      <c r="N6" s="54"/>
      <c r="O6" s="54" t="s">
        <v>62</v>
      </c>
      <c r="P6" s="54" t="s">
        <v>64</v>
      </c>
      <c r="Q6" s="54"/>
      <c r="R6" s="66"/>
    </row>
    <row r="7" spans="1:18" ht="14.5" x14ac:dyDescent="0.25">
      <c r="A7" s="48">
        <v>4</v>
      </c>
      <c r="B7" s="50">
        <v>43648</v>
      </c>
      <c r="C7" s="51">
        <v>0.47916666666666669</v>
      </c>
      <c r="D7" s="57">
        <v>43648</v>
      </c>
      <c r="E7" s="51">
        <v>0.52083333333333337</v>
      </c>
      <c r="F7" s="52">
        <v>43648</v>
      </c>
      <c r="G7" s="51">
        <v>0.68402777777777779</v>
      </c>
      <c r="H7" s="52">
        <v>43648</v>
      </c>
      <c r="I7" s="51">
        <v>0.72916666666666663</v>
      </c>
      <c r="J7" s="51" t="s">
        <v>77</v>
      </c>
      <c r="K7" s="53" t="s">
        <v>83</v>
      </c>
      <c r="L7" s="53" t="s">
        <v>85</v>
      </c>
      <c r="M7" s="54" t="s">
        <v>79</v>
      </c>
      <c r="N7" s="54"/>
      <c r="O7" s="54">
        <v>535540176</v>
      </c>
      <c r="P7" s="54" t="s">
        <v>74</v>
      </c>
      <c r="Q7" s="54"/>
      <c r="R7" s="66"/>
    </row>
    <row r="8" spans="1:18" ht="14.5" x14ac:dyDescent="0.25">
      <c r="A8" s="48">
        <v>5</v>
      </c>
      <c r="B8" s="50">
        <v>43648</v>
      </c>
      <c r="C8" s="51">
        <v>0.5625</v>
      </c>
      <c r="D8" s="57">
        <v>43648</v>
      </c>
      <c r="E8" s="51">
        <v>0.59722222222222221</v>
      </c>
      <c r="F8" s="52">
        <v>43648</v>
      </c>
      <c r="G8" s="51">
        <v>0.70833333333333337</v>
      </c>
      <c r="H8" s="52">
        <v>43648</v>
      </c>
      <c r="I8" s="51">
        <v>0.76388888888888884</v>
      </c>
      <c r="J8" s="51" t="s">
        <v>78</v>
      </c>
      <c r="K8" s="53" t="s">
        <v>82</v>
      </c>
      <c r="L8" s="53" t="s">
        <v>84</v>
      </c>
      <c r="M8" s="54" t="s">
        <v>79</v>
      </c>
      <c r="N8" s="54"/>
      <c r="O8" s="54">
        <v>535540180</v>
      </c>
      <c r="P8" s="54" t="s">
        <v>80</v>
      </c>
      <c r="Q8" s="54"/>
      <c r="R8" s="66"/>
    </row>
    <row r="9" spans="1:18" ht="14.5" x14ac:dyDescent="0.25">
      <c r="A9" s="48">
        <v>6</v>
      </c>
      <c r="B9" s="50">
        <v>43651</v>
      </c>
      <c r="C9" s="51">
        <v>0.45833333333333331</v>
      </c>
      <c r="D9" s="50">
        <v>43651</v>
      </c>
      <c r="E9" s="51">
        <v>0.53472222222222221</v>
      </c>
      <c r="F9" s="50">
        <v>43651</v>
      </c>
      <c r="G9" s="51">
        <v>0.60416666666666663</v>
      </c>
      <c r="H9" s="50">
        <v>43651</v>
      </c>
      <c r="I9" s="51">
        <v>0.66666666666666663</v>
      </c>
      <c r="J9" s="51" t="s">
        <v>68</v>
      </c>
      <c r="K9" s="53" t="s">
        <v>66</v>
      </c>
      <c r="L9" s="53" t="s">
        <v>92</v>
      </c>
      <c r="M9" s="54" t="s">
        <v>67</v>
      </c>
      <c r="N9" s="54"/>
      <c r="O9" s="54" t="s">
        <v>62</v>
      </c>
      <c r="P9" s="54" t="s">
        <v>81</v>
      </c>
      <c r="Q9" s="54"/>
      <c r="R9" s="66"/>
    </row>
    <row r="10" spans="1:18" ht="14.5" x14ac:dyDescent="0.25">
      <c r="A10" s="48">
        <v>7</v>
      </c>
      <c r="B10" s="50">
        <v>43651</v>
      </c>
      <c r="C10" s="51">
        <v>0.44791666666666669</v>
      </c>
      <c r="D10" s="50">
        <v>43651</v>
      </c>
      <c r="E10" s="51">
        <v>0.52083333333333337</v>
      </c>
      <c r="F10" s="50">
        <v>43651</v>
      </c>
      <c r="G10" s="51">
        <v>0.57638888888888895</v>
      </c>
      <c r="H10" s="50">
        <v>43651</v>
      </c>
      <c r="I10" s="51">
        <v>0.625</v>
      </c>
      <c r="J10" s="51" t="s">
        <v>71</v>
      </c>
      <c r="K10" s="53" t="s">
        <v>86</v>
      </c>
      <c r="L10" s="53" t="s">
        <v>90</v>
      </c>
      <c r="M10" s="54" t="s">
        <v>79</v>
      </c>
      <c r="N10" s="54"/>
      <c r="O10" s="54" t="s">
        <v>62</v>
      </c>
      <c r="P10" s="54" t="s">
        <v>87</v>
      </c>
      <c r="Q10" s="54"/>
      <c r="R10" s="66"/>
    </row>
    <row r="11" spans="1:18" ht="14.5" x14ac:dyDescent="0.25">
      <c r="A11" s="48">
        <v>8</v>
      </c>
      <c r="B11" s="50">
        <v>43651</v>
      </c>
      <c r="C11" s="51">
        <v>0.29166666666666669</v>
      </c>
      <c r="D11" s="50">
        <v>43651</v>
      </c>
      <c r="E11" s="51">
        <v>0.5625</v>
      </c>
      <c r="F11" s="50">
        <v>43651</v>
      </c>
      <c r="G11" s="51">
        <v>0.63541666666666663</v>
      </c>
      <c r="H11" s="50">
        <v>43651</v>
      </c>
      <c r="I11" s="51">
        <v>0.79166666666666663</v>
      </c>
      <c r="J11" s="51" t="s">
        <v>75</v>
      </c>
      <c r="K11" s="53" t="s">
        <v>82</v>
      </c>
      <c r="L11" s="55" t="s">
        <v>93</v>
      </c>
      <c r="M11" s="54" t="s">
        <v>79</v>
      </c>
      <c r="N11" s="54"/>
      <c r="O11" s="54">
        <v>535540456</v>
      </c>
      <c r="P11" s="54" t="s">
        <v>88</v>
      </c>
      <c r="Q11" s="54"/>
      <c r="R11" s="66"/>
    </row>
    <row r="12" spans="1:18" ht="14.5" x14ac:dyDescent="0.25">
      <c r="A12" s="49">
        <v>9</v>
      </c>
      <c r="B12" s="50">
        <v>43654</v>
      </c>
      <c r="C12" s="51">
        <v>0.33333333333333331</v>
      </c>
      <c r="D12" s="50">
        <v>43654</v>
      </c>
      <c r="E12" s="51">
        <v>0.4375</v>
      </c>
      <c r="F12" s="50">
        <v>43654</v>
      </c>
      <c r="G12" s="51">
        <v>0.52083333333333337</v>
      </c>
      <c r="H12" s="50">
        <v>43654</v>
      </c>
      <c r="I12" s="51">
        <v>0.54861111111111105</v>
      </c>
      <c r="J12" s="51" t="s">
        <v>75</v>
      </c>
      <c r="K12" s="53" t="s">
        <v>66</v>
      </c>
      <c r="L12" s="55" t="s">
        <v>91</v>
      </c>
      <c r="M12" s="54" t="s">
        <v>67</v>
      </c>
      <c r="N12" s="54"/>
      <c r="O12" s="54">
        <v>535540460</v>
      </c>
      <c r="P12" s="54" t="s">
        <v>89</v>
      </c>
      <c r="Q12" s="54"/>
      <c r="R12" s="66"/>
    </row>
    <row r="13" spans="1:18" ht="14.5" x14ac:dyDescent="0.25">
      <c r="A13" s="49">
        <v>10</v>
      </c>
      <c r="B13" s="50">
        <v>43658</v>
      </c>
      <c r="C13" s="51">
        <v>0.3125</v>
      </c>
      <c r="D13" s="50">
        <v>43658</v>
      </c>
      <c r="E13" s="51">
        <v>0.52430555555555558</v>
      </c>
      <c r="F13" s="50">
        <v>43658</v>
      </c>
      <c r="G13" s="51">
        <v>0.58333333333333337</v>
      </c>
      <c r="H13" s="50">
        <v>43658</v>
      </c>
      <c r="I13" s="51">
        <v>0.59722222222222221</v>
      </c>
      <c r="J13" s="51" t="s">
        <v>68</v>
      </c>
      <c r="K13" s="53" t="s">
        <v>66</v>
      </c>
      <c r="L13" s="55" t="s">
        <v>96</v>
      </c>
      <c r="M13" s="54" t="s">
        <v>67</v>
      </c>
      <c r="N13" s="54"/>
      <c r="O13" s="54" t="s">
        <v>62</v>
      </c>
      <c r="P13" s="54" t="s">
        <v>94</v>
      </c>
      <c r="Q13" s="54"/>
      <c r="R13" s="66"/>
    </row>
    <row r="14" spans="1:18" ht="14.5" x14ac:dyDescent="0.25">
      <c r="A14" s="49">
        <v>11</v>
      </c>
      <c r="B14" s="50">
        <v>43658</v>
      </c>
      <c r="C14" s="51">
        <v>0.4826388888888889</v>
      </c>
      <c r="D14" s="50">
        <v>43658</v>
      </c>
      <c r="E14" s="51">
        <v>0.59375</v>
      </c>
      <c r="F14" s="50">
        <v>43658</v>
      </c>
      <c r="G14" s="51">
        <v>0.70138888888888884</v>
      </c>
      <c r="H14" s="50">
        <v>43658</v>
      </c>
      <c r="I14" s="51">
        <v>0.76041666666666663</v>
      </c>
      <c r="J14" s="51" t="s">
        <v>75</v>
      </c>
      <c r="K14" s="53" t="s">
        <v>82</v>
      </c>
      <c r="L14" s="55" t="s">
        <v>104</v>
      </c>
      <c r="M14" s="54" t="s">
        <v>79</v>
      </c>
      <c r="N14" s="54"/>
      <c r="O14" s="55">
        <v>535540784</v>
      </c>
      <c r="P14" s="54" t="s">
        <v>95</v>
      </c>
      <c r="Q14" s="54"/>
      <c r="R14" s="66"/>
    </row>
    <row r="15" spans="1:18" ht="14.5" x14ac:dyDescent="0.25">
      <c r="A15" s="49">
        <v>12</v>
      </c>
      <c r="B15" s="50">
        <v>43663</v>
      </c>
      <c r="C15" s="51">
        <v>0.33333333333333331</v>
      </c>
      <c r="D15" s="50">
        <v>43663</v>
      </c>
      <c r="E15" s="51">
        <v>0.51041666666666663</v>
      </c>
      <c r="F15" s="50">
        <v>43663</v>
      </c>
      <c r="G15" s="51">
        <v>0.60416666666666663</v>
      </c>
      <c r="H15" s="50">
        <v>43663</v>
      </c>
      <c r="I15" s="51">
        <v>0.68055555555555547</v>
      </c>
      <c r="J15" s="51" t="s">
        <v>101</v>
      </c>
      <c r="K15" s="53" t="s">
        <v>102</v>
      </c>
      <c r="L15" s="55" t="s">
        <v>108</v>
      </c>
      <c r="M15" s="54" t="s">
        <v>67</v>
      </c>
      <c r="N15" s="54"/>
      <c r="O15" s="55">
        <v>535541005</v>
      </c>
      <c r="P15" s="54" t="s">
        <v>97</v>
      </c>
      <c r="Q15" s="54"/>
      <c r="R15" s="66"/>
    </row>
    <row r="16" spans="1:18" ht="14.5" x14ac:dyDescent="0.25">
      <c r="A16" s="49">
        <v>13</v>
      </c>
      <c r="B16" s="50">
        <v>43663</v>
      </c>
      <c r="C16" s="51">
        <v>0.33333333333333331</v>
      </c>
      <c r="D16" s="50">
        <v>43663</v>
      </c>
      <c r="E16" s="51">
        <v>0.49305555555555558</v>
      </c>
      <c r="F16" s="50">
        <v>43663</v>
      </c>
      <c r="G16" s="51">
        <v>0.57291666666666663</v>
      </c>
      <c r="H16" s="50">
        <v>43663</v>
      </c>
      <c r="I16" s="51">
        <v>0.59027777777777779</v>
      </c>
      <c r="J16" s="51" t="s">
        <v>71</v>
      </c>
      <c r="K16" s="53" t="s">
        <v>103</v>
      </c>
      <c r="L16" s="55" t="s">
        <v>112</v>
      </c>
      <c r="M16" s="54" t="s">
        <v>67</v>
      </c>
      <c r="N16" s="54"/>
      <c r="O16" s="54" t="s">
        <v>62</v>
      </c>
      <c r="P16" s="54" t="s">
        <v>98</v>
      </c>
      <c r="Q16" s="54"/>
      <c r="R16" s="66"/>
    </row>
    <row r="17" spans="1:18" ht="14.5" x14ac:dyDescent="0.25">
      <c r="A17" s="49">
        <v>14</v>
      </c>
      <c r="B17" s="50">
        <v>43663</v>
      </c>
      <c r="C17" s="51">
        <v>0.38541666666666669</v>
      </c>
      <c r="D17" s="50">
        <v>43663</v>
      </c>
      <c r="E17" s="51">
        <v>0.41666666666666669</v>
      </c>
      <c r="F17" s="50">
        <v>43663</v>
      </c>
      <c r="G17" s="51">
        <v>0.55208333333333337</v>
      </c>
      <c r="H17" s="50">
        <v>43663</v>
      </c>
      <c r="I17" s="51">
        <v>0.64930555555555558</v>
      </c>
      <c r="J17" s="51" t="s">
        <v>77</v>
      </c>
      <c r="K17" s="53" t="s">
        <v>83</v>
      </c>
      <c r="L17" s="55" t="s">
        <v>109</v>
      </c>
      <c r="M17" s="54" t="s">
        <v>79</v>
      </c>
      <c r="N17" s="54"/>
      <c r="O17" s="55">
        <v>535541016</v>
      </c>
      <c r="P17" s="54" t="s">
        <v>100</v>
      </c>
      <c r="Q17" s="54"/>
      <c r="R17" s="66"/>
    </row>
    <row r="18" spans="1:18" ht="14.5" x14ac:dyDescent="0.25">
      <c r="A18" s="49">
        <v>15</v>
      </c>
      <c r="B18" s="50">
        <v>43664</v>
      </c>
      <c r="C18" s="51">
        <v>0.33333333333333331</v>
      </c>
      <c r="D18" s="50">
        <v>43664</v>
      </c>
      <c r="E18" s="51">
        <v>0.5</v>
      </c>
      <c r="F18" s="50">
        <v>43664</v>
      </c>
      <c r="G18" s="51">
        <v>0.72916666666666663</v>
      </c>
      <c r="H18" s="50">
        <v>43664</v>
      </c>
      <c r="I18" s="51">
        <v>0.75</v>
      </c>
      <c r="J18" s="51" t="s">
        <v>105</v>
      </c>
      <c r="K18" s="53" t="s">
        <v>66</v>
      </c>
      <c r="L18" s="55" t="s">
        <v>111</v>
      </c>
      <c r="M18" s="54" t="s">
        <v>67</v>
      </c>
      <c r="N18" s="54"/>
      <c r="O18" s="54" t="s">
        <v>62</v>
      </c>
      <c r="P18" s="54" t="s">
        <v>107</v>
      </c>
      <c r="Q18" s="54"/>
      <c r="R18" s="66"/>
    </row>
    <row r="19" spans="1:18" ht="14.5" x14ac:dyDescent="0.25">
      <c r="A19" s="49">
        <v>16</v>
      </c>
      <c r="B19" s="50">
        <v>43664</v>
      </c>
      <c r="C19" s="51">
        <v>0.39583333333333331</v>
      </c>
      <c r="D19" s="50">
        <v>43664</v>
      </c>
      <c r="E19" s="51">
        <v>0.5625</v>
      </c>
      <c r="F19" s="50">
        <v>43664</v>
      </c>
      <c r="G19" s="51">
        <v>0.77777777777777779</v>
      </c>
      <c r="H19" s="50">
        <v>43664</v>
      </c>
      <c r="I19" s="51">
        <v>0.79861111111111116</v>
      </c>
      <c r="J19" s="51" t="s">
        <v>110</v>
      </c>
      <c r="K19" s="53" t="s">
        <v>82</v>
      </c>
      <c r="L19" s="55" t="s">
        <v>134</v>
      </c>
      <c r="M19" s="54" t="s">
        <v>79</v>
      </c>
      <c r="N19" s="54"/>
      <c r="O19" s="54" t="s">
        <v>62</v>
      </c>
      <c r="P19" s="54" t="s">
        <v>99</v>
      </c>
      <c r="Q19" s="54" t="s">
        <v>106</v>
      </c>
      <c r="R19" s="66"/>
    </row>
    <row r="20" spans="1:18" ht="14.5" x14ac:dyDescent="0.25">
      <c r="A20" s="49">
        <v>17</v>
      </c>
      <c r="B20" s="50">
        <v>43668</v>
      </c>
      <c r="C20" s="51">
        <v>0.41666666666666669</v>
      </c>
      <c r="D20" s="50">
        <v>43668</v>
      </c>
      <c r="E20" s="51">
        <v>0.53125</v>
      </c>
      <c r="F20" s="50">
        <v>43668</v>
      </c>
      <c r="G20" s="51">
        <v>0.70138888888888884</v>
      </c>
      <c r="H20" s="50">
        <v>43668</v>
      </c>
      <c r="I20" s="51">
        <v>0.71527777777777779</v>
      </c>
      <c r="J20" s="51" t="s">
        <v>119</v>
      </c>
      <c r="K20" s="53" t="s">
        <v>82</v>
      </c>
      <c r="L20" s="55" t="s">
        <v>139</v>
      </c>
      <c r="M20" s="54" t="s">
        <v>79</v>
      </c>
      <c r="N20" s="54"/>
      <c r="O20" s="55" t="s">
        <v>62</v>
      </c>
      <c r="P20" s="54" t="s">
        <v>120</v>
      </c>
      <c r="Q20" s="54" t="s">
        <v>121</v>
      </c>
      <c r="R20" s="66"/>
    </row>
    <row r="21" spans="1:18" ht="14.5" x14ac:dyDescent="0.25">
      <c r="A21" s="49">
        <v>18</v>
      </c>
      <c r="B21" s="50">
        <v>43671</v>
      </c>
      <c r="C21" s="51">
        <v>0.40277777777777773</v>
      </c>
      <c r="D21" s="50">
        <v>43671</v>
      </c>
      <c r="E21" s="51">
        <v>0.46527777777777773</v>
      </c>
      <c r="F21" s="50">
        <v>43671</v>
      </c>
      <c r="G21" s="51">
        <v>0.55555555555555558</v>
      </c>
      <c r="H21" s="50">
        <v>43671</v>
      </c>
      <c r="I21" s="51">
        <v>0.64583333333333337</v>
      </c>
      <c r="J21" s="51" t="s">
        <v>75</v>
      </c>
      <c r="K21" s="53" t="s">
        <v>82</v>
      </c>
      <c r="L21" s="55" t="s">
        <v>138</v>
      </c>
      <c r="M21" s="54" t="s">
        <v>79</v>
      </c>
      <c r="N21" s="54"/>
      <c r="O21" s="55">
        <v>535541156</v>
      </c>
      <c r="P21" s="54" t="s">
        <v>113</v>
      </c>
      <c r="Q21" s="54" t="s">
        <v>114</v>
      </c>
      <c r="R21" s="66"/>
    </row>
    <row r="22" spans="1:18" ht="14.5" x14ac:dyDescent="0.25">
      <c r="A22" s="49">
        <v>19</v>
      </c>
      <c r="B22" s="50">
        <v>43671</v>
      </c>
      <c r="C22" s="51">
        <v>0.5</v>
      </c>
      <c r="D22" s="50">
        <v>43671</v>
      </c>
      <c r="E22" s="51">
        <v>0.59027777777777779</v>
      </c>
      <c r="F22" s="50">
        <v>43671</v>
      </c>
      <c r="G22" s="51">
        <v>0.70833333333333337</v>
      </c>
      <c r="H22" s="50">
        <v>43671</v>
      </c>
      <c r="I22" s="51">
        <v>0.76736111111111116</v>
      </c>
      <c r="J22" s="51" t="s">
        <v>75</v>
      </c>
      <c r="K22" s="110" t="s">
        <v>66</v>
      </c>
      <c r="L22" s="110" t="s">
        <v>137</v>
      </c>
      <c r="M22" s="113" t="s">
        <v>67</v>
      </c>
      <c r="N22" s="74"/>
      <c r="O22" s="55">
        <v>535541171</v>
      </c>
      <c r="P22" s="113" t="s">
        <v>117</v>
      </c>
      <c r="Q22" s="54"/>
      <c r="R22" s="66"/>
    </row>
    <row r="23" spans="1:18" ht="14.5" x14ac:dyDescent="0.25">
      <c r="A23" s="49">
        <v>20</v>
      </c>
      <c r="B23" s="50">
        <v>43671</v>
      </c>
      <c r="C23" s="51">
        <v>0.5</v>
      </c>
      <c r="D23" s="50">
        <v>43671</v>
      </c>
      <c r="E23" s="51">
        <v>0.59027777777777779</v>
      </c>
      <c r="F23" s="50">
        <v>43671</v>
      </c>
      <c r="G23" s="51">
        <v>0.70833333333333337</v>
      </c>
      <c r="H23" s="50">
        <v>43671</v>
      </c>
      <c r="I23" s="51">
        <v>0.76736111111111116</v>
      </c>
      <c r="J23" s="51" t="s">
        <v>75</v>
      </c>
      <c r="K23" s="111"/>
      <c r="L23" s="111"/>
      <c r="M23" s="114"/>
      <c r="N23" s="75"/>
      <c r="O23" s="55">
        <v>535541182</v>
      </c>
      <c r="P23" s="114"/>
      <c r="Q23" s="54"/>
      <c r="R23" s="66"/>
    </row>
    <row r="24" spans="1:18" ht="14.5" x14ac:dyDescent="0.25">
      <c r="A24" s="49">
        <v>21</v>
      </c>
      <c r="B24" s="50">
        <v>43671</v>
      </c>
      <c r="C24" s="51">
        <v>0.5</v>
      </c>
      <c r="D24" s="50">
        <v>43671</v>
      </c>
      <c r="E24" s="51">
        <v>0.59027777777777779</v>
      </c>
      <c r="F24" s="50">
        <v>43671</v>
      </c>
      <c r="G24" s="51">
        <v>0.70833333333333337</v>
      </c>
      <c r="H24" s="50">
        <v>43671</v>
      </c>
      <c r="I24" s="51">
        <v>0.76736111111111116</v>
      </c>
      <c r="J24" s="51" t="s">
        <v>75</v>
      </c>
      <c r="K24" s="112"/>
      <c r="L24" s="112"/>
      <c r="M24" s="115"/>
      <c r="N24" s="76"/>
      <c r="O24" s="55">
        <v>535541193</v>
      </c>
      <c r="P24" s="115"/>
      <c r="Q24" s="54"/>
      <c r="R24" s="66"/>
    </row>
    <row r="25" spans="1:18" ht="14.5" x14ac:dyDescent="0.25">
      <c r="A25" s="49">
        <v>22</v>
      </c>
      <c r="B25" s="50">
        <v>43671</v>
      </c>
      <c r="C25" s="51">
        <v>0.52083333333333337</v>
      </c>
      <c r="D25" s="50">
        <v>43671</v>
      </c>
      <c r="E25" s="51">
        <v>0.59722222222222221</v>
      </c>
      <c r="F25" s="50">
        <v>43671</v>
      </c>
      <c r="G25" s="51">
        <v>0.60416666666666663</v>
      </c>
      <c r="H25" s="50">
        <v>43671</v>
      </c>
      <c r="I25" s="51">
        <v>0.75</v>
      </c>
      <c r="J25" s="51" t="s">
        <v>68</v>
      </c>
      <c r="K25" s="53" t="s">
        <v>116</v>
      </c>
      <c r="L25" s="55" t="s">
        <v>130</v>
      </c>
      <c r="M25" s="54" t="s">
        <v>115</v>
      </c>
      <c r="N25" s="54"/>
      <c r="O25" s="55" t="s">
        <v>62</v>
      </c>
      <c r="P25" s="54" t="s">
        <v>118</v>
      </c>
      <c r="Q25" s="54"/>
      <c r="R25" s="66"/>
    </row>
    <row r="26" spans="1:18" ht="14.5" x14ac:dyDescent="0.25">
      <c r="A26" s="49">
        <v>23</v>
      </c>
      <c r="B26" s="50">
        <v>43671</v>
      </c>
      <c r="C26" s="51">
        <v>0.5</v>
      </c>
      <c r="D26" s="50">
        <v>43671</v>
      </c>
      <c r="E26" s="51">
        <v>0.54166666666666663</v>
      </c>
      <c r="F26" s="50">
        <v>43671</v>
      </c>
      <c r="G26" s="51">
        <v>0.72222222222222221</v>
      </c>
      <c r="H26" s="50">
        <v>43671</v>
      </c>
      <c r="I26" s="51">
        <v>0.76041666666666663</v>
      </c>
      <c r="J26" s="51" t="s">
        <v>122</v>
      </c>
      <c r="K26" s="53" t="s">
        <v>83</v>
      </c>
      <c r="L26" s="55" t="s">
        <v>136</v>
      </c>
      <c r="M26" s="54" t="s">
        <v>79</v>
      </c>
      <c r="N26" s="54"/>
      <c r="O26" s="55" t="s">
        <v>62</v>
      </c>
      <c r="P26" s="54" t="s">
        <v>123</v>
      </c>
      <c r="Q26" s="54" t="s">
        <v>124</v>
      </c>
      <c r="R26" s="66"/>
    </row>
    <row r="27" spans="1:18" ht="14.5" x14ac:dyDescent="0.25">
      <c r="A27" s="49">
        <v>24</v>
      </c>
      <c r="B27" s="50">
        <v>43672</v>
      </c>
      <c r="C27" s="51">
        <v>0.4375</v>
      </c>
      <c r="D27" s="50">
        <v>43672</v>
      </c>
      <c r="E27" s="51">
        <v>0.51736111111111105</v>
      </c>
      <c r="F27" s="50">
        <v>43672</v>
      </c>
      <c r="G27" s="51">
        <v>0.67361111111111116</v>
      </c>
      <c r="H27" s="50">
        <v>43672</v>
      </c>
      <c r="I27" s="51">
        <v>0.71527777777777779</v>
      </c>
      <c r="J27" s="51" t="s">
        <v>71</v>
      </c>
      <c r="K27" s="53" t="s">
        <v>83</v>
      </c>
      <c r="L27" s="55" t="s">
        <v>135</v>
      </c>
      <c r="M27" s="54" t="s">
        <v>79</v>
      </c>
      <c r="N27" s="54"/>
      <c r="O27" s="55" t="s">
        <v>62</v>
      </c>
      <c r="P27" s="54" t="s">
        <v>126</v>
      </c>
      <c r="Q27" s="54" t="s">
        <v>127</v>
      </c>
      <c r="R27" s="66"/>
    </row>
    <row r="28" spans="1:18" ht="14.5" x14ac:dyDescent="0.25">
      <c r="A28" s="49">
        <v>25</v>
      </c>
      <c r="B28" s="50">
        <v>43675</v>
      </c>
      <c r="C28" s="51">
        <v>0.46875</v>
      </c>
      <c r="D28" s="50">
        <v>43675</v>
      </c>
      <c r="E28" s="51">
        <v>0.53125</v>
      </c>
      <c r="F28" s="50">
        <v>43675</v>
      </c>
      <c r="G28" s="51">
        <v>0.54166666666666663</v>
      </c>
      <c r="H28" s="50">
        <v>43675</v>
      </c>
      <c r="I28" s="51">
        <v>0.5625</v>
      </c>
      <c r="J28" s="51" t="s">
        <v>78</v>
      </c>
      <c r="K28" s="53" t="s">
        <v>102</v>
      </c>
      <c r="L28" s="55" t="s">
        <v>140</v>
      </c>
      <c r="M28" s="54" t="s">
        <v>67</v>
      </c>
      <c r="N28" s="54"/>
      <c r="O28" s="55">
        <v>535541333</v>
      </c>
      <c r="P28" s="54" t="s">
        <v>125</v>
      </c>
      <c r="Q28" s="54"/>
      <c r="R28" s="66"/>
    </row>
    <row r="29" spans="1:18" ht="14.5" x14ac:dyDescent="0.25">
      <c r="A29" s="49">
        <v>26</v>
      </c>
      <c r="B29" s="50">
        <v>43678</v>
      </c>
      <c r="C29" s="51">
        <v>0.29166666666666669</v>
      </c>
      <c r="D29" s="50">
        <v>43678</v>
      </c>
      <c r="E29" s="51">
        <v>0.33333333333333331</v>
      </c>
      <c r="F29" s="50">
        <v>43678</v>
      </c>
      <c r="G29" s="51">
        <v>0.44791666666666669</v>
      </c>
      <c r="H29" s="50">
        <v>43678</v>
      </c>
      <c r="I29" s="51">
        <v>0.4694444444444445</v>
      </c>
      <c r="J29" s="51" t="s">
        <v>68</v>
      </c>
      <c r="K29" s="53" t="s">
        <v>66</v>
      </c>
      <c r="L29" s="55" t="s">
        <v>146</v>
      </c>
      <c r="M29" s="54" t="s">
        <v>67</v>
      </c>
      <c r="N29" s="54"/>
      <c r="O29" s="55" t="s">
        <v>62</v>
      </c>
      <c r="P29" s="54" t="s">
        <v>128</v>
      </c>
      <c r="Q29" s="54"/>
      <c r="R29" s="66"/>
    </row>
    <row r="30" spans="1:18" ht="14.5" x14ac:dyDescent="0.25">
      <c r="A30" s="49">
        <v>27</v>
      </c>
      <c r="B30" s="50">
        <v>43676</v>
      </c>
      <c r="C30" s="51">
        <v>0.60069444444444442</v>
      </c>
      <c r="D30" s="50">
        <v>43676</v>
      </c>
      <c r="E30" s="51">
        <v>0.67361111111111116</v>
      </c>
      <c r="F30" s="50">
        <v>43676</v>
      </c>
      <c r="G30" s="51">
        <v>0.72222222222222221</v>
      </c>
      <c r="H30" s="50">
        <v>43676</v>
      </c>
      <c r="I30" s="51">
        <v>0.75</v>
      </c>
      <c r="J30" s="51" t="s">
        <v>131</v>
      </c>
      <c r="K30" s="53" t="s">
        <v>133</v>
      </c>
      <c r="L30" s="55" t="s">
        <v>145</v>
      </c>
      <c r="M30" s="54" t="s">
        <v>79</v>
      </c>
      <c r="N30" s="54"/>
      <c r="O30" s="55" t="s">
        <v>62</v>
      </c>
      <c r="P30" s="54" t="s">
        <v>129</v>
      </c>
      <c r="Q30" s="54"/>
      <c r="R30" s="66"/>
    </row>
    <row r="31" spans="1:18" ht="14.5" x14ac:dyDescent="0.25">
      <c r="A31" s="49">
        <v>28</v>
      </c>
      <c r="B31" s="50">
        <v>43677</v>
      </c>
      <c r="C31" s="51">
        <v>0.52083333333333337</v>
      </c>
      <c r="D31" s="50">
        <v>43677</v>
      </c>
      <c r="E31" s="51">
        <v>0.49305555555555558</v>
      </c>
      <c r="F31" s="50">
        <v>43677</v>
      </c>
      <c r="G31" s="51">
        <v>0.63888888888888895</v>
      </c>
      <c r="H31" s="50">
        <v>43677</v>
      </c>
      <c r="I31" s="51">
        <v>0.68055555555555547</v>
      </c>
      <c r="J31" s="51" t="s">
        <v>71</v>
      </c>
      <c r="K31" s="53" t="s">
        <v>102</v>
      </c>
      <c r="L31" s="55" t="s">
        <v>144</v>
      </c>
      <c r="M31" s="54" t="s">
        <v>67</v>
      </c>
      <c r="N31" s="54"/>
      <c r="O31" s="55" t="s">
        <v>62</v>
      </c>
      <c r="P31" s="54" t="s">
        <v>132</v>
      </c>
      <c r="Q31" s="54"/>
      <c r="R31" s="66"/>
    </row>
    <row r="32" spans="1:18" ht="14.5" x14ac:dyDescent="0.25">
      <c r="A32" s="49">
        <v>29</v>
      </c>
      <c r="B32" s="50">
        <v>43678</v>
      </c>
      <c r="C32" s="51">
        <v>0.46875</v>
      </c>
      <c r="D32" s="50">
        <v>43678</v>
      </c>
      <c r="E32" s="51">
        <v>0.53472222222222221</v>
      </c>
      <c r="F32" s="50">
        <v>43678</v>
      </c>
      <c r="G32" s="51">
        <v>0.61805555555555558</v>
      </c>
      <c r="H32" s="50">
        <v>43678</v>
      </c>
      <c r="I32" s="51">
        <v>0.64583333333333337</v>
      </c>
      <c r="J32" s="51" t="s">
        <v>77</v>
      </c>
      <c r="K32" s="53" t="s">
        <v>82</v>
      </c>
      <c r="L32" s="55" t="s">
        <v>147</v>
      </c>
      <c r="M32" s="54" t="s">
        <v>79</v>
      </c>
      <c r="N32" s="54"/>
      <c r="O32" s="55">
        <v>535541462</v>
      </c>
      <c r="P32" s="54" t="s">
        <v>141</v>
      </c>
      <c r="Q32" s="54" t="s">
        <v>143</v>
      </c>
      <c r="R32" s="66"/>
    </row>
    <row r="33" spans="1:18" ht="14.5" x14ac:dyDescent="0.25">
      <c r="A33" s="49">
        <v>30</v>
      </c>
      <c r="B33" s="50">
        <v>43680</v>
      </c>
      <c r="C33" s="51">
        <v>0.45833333333333331</v>
      </c>
      <c r="D33" s="50">
        <v>43680</v>
      </c>
      <c r="E33" s="51">
        <v>0.5</v>
      </c>
      <c r="F33" s="50">
        <v>43680</v>
      </c>
      <c r="G33" s="51">
        <v>0.57291666666666663</v>
      </c>
      <c r="H33" s="50">
        <v>43680</v>
      </c>
      <c r="I33" s="51">
        <v>0.60416666666666663</v>
      </c>
      <c r="J33" s="51" t="s">
        <v>71</v>
      </c>
      <c r="K33" s="53" t="s">
        <v>83</v>
      </c>
      <c r="L33" s="55" t="s">
        <v>151</v>
      </c>
      <c r="M33" s="54" t="s">
        <v>79</v>
      </c>
      <c r="N33" s="54"/>
      <c r="O33" s="55" t="s">
        <v>62</v>
      </c>
      <c r="P33" s="54" t="s">
        <v>142</v>
      </c>
      <c r="Q33" s="54" t="s">
        <v>148</v>
      </c>
      <c r="R33" s="66"/>
    </row>
    <row r="34" spans="1:18" ht="14.5" x14ac:dyDescent="0.25">
      <c r="A34" s="49">
        <v>31</v>
      </c>
      <c r="B34" s="50">
        <v>43684</v>
      </c>
      <c r="C34" s="51">
        <v>900</v>
      </c>
      <c r="D34" s="50">
        <v>43684</v>
      </c>
      <c r="E34" s="51">
        <v>0.57638888888888895</v>
      </c>
      <c r="F34" s="50">
        <v>43684</v>
      </c>
      <c r="G34" s="51">
        <v>0.63888888888888895</v>
      </c>
      <c r="H34" s="50">
        <v>43684</v>
      </c>
      <c r="I34" s="51">
        <v>0.66666666666666663</v>
      </c>
      <c r="J34" s="51" t="s">
        <v>77</v>
      </c>
      <c r="K34" s="53" t="s">
        <v>83</v>
      </c>
      <c r="L34" s="55" t="s">
        <v>152</v>
      </c>
      <c r="M34" s="54" t="s">
        <v>79</v>
      </c>
      <c r="N34" s="54"/>
      <c r="O34" s="55">
        <v>535541753</v>
      </c>
      <c r="P34" s="54" t="s">
        <v>149</v>
      </c>
      <c r="Q34" s="54" t="s">
        <v>150</v>
      </c>
      <c r="R34" s="66"/>
    </row>
    <row r="35" spans="1:18" ht="14.5" x14ac:dyDescent="0.25">
      <c r="A35" s="49">
        <v>32</v>
      </c>
      <c r="B35" s="50">
        <v>43690</v>
      </c>
      <c r="C35" s="51">
        <v>0.3125</v>
      </c>
      <c r="D35" s="50">
        <v>43690</v>
      </c>
      <c r="E35" s="51">
        <v>0.38194444444444442</v>
      </c>
      <c r="F35" s="50">
        <v>43690</v>
      </c>
      <c r="G35" s="51">
        <v>0.48958333333333331</v>
      </c>
      <c r="H35" s="50">
        <v>43690</v>
      </c>
      <c r="I35" s="51">
        <v>0.52083333333333337</v>
      </c>
      <c r="J35" s="51" t="s">
        <v>71</v>
      </c>
      <c r="K35" s="53" t="s">
        <v>66</v>
      </c>
      <c r="L35" s="55" t="s">
        <v>157</v>
      </c>
      <c r="M35" s="54" t="s">
        <v>67</v>
      </c>
      <c r="N35" s="54"/>
      <c r="O35" s="55">
        <v>535541856</v>
      </c>
      <c r="P35" s="54" t="s">
        <v>153</v>
      </c>
      <c r="Q35" s="54"/>
      <c r="R35" s="66"/>
    </row>
    <row r="36" spans="1:18" ht="14.5" x14ac:dyDescent="0.25">
      <c r="A36" s="49">
        <v>33</v>
      </c>
      <c r="B36" s="50">
        <v>43692</v>
      </c>
      <c r="C36" s="51">
        <v>0.47916666666666669</v>
      </c>
      <c r="D36" s="50">
        <v>43692</v>
      </c>
      <c r="E36" s="51">
        <v>0.57638888888888895</v>
      </c>
      <c r="F36" s="50">
        <v>43692</v>
      </c>
      <c r="G36" s="51">
        <v>0.63888888888888895</v>
      </c>
      <c r="H36" s="50">
        <v>43692</v>
      </c>
      <c r="I36" s="51">
        <v>0.66666666666666663</v>
      </c>
      <c r="J36" s="51" t="s">
        <v>78</v>
      </c>
      <c r="K36" s="53" t="s">
        <v>82</v>
      </c>
      <c r="L36" s="55" t="s">
        <v>156</v>
      </c>
      <c r="M36" s="54" t="s">
        <v>79</v>
      </c>
      <c r="N36" s="54"/>
      <c r="O36" s="55">
        <v>535541985</v>
      </c>
      <c r="P36" s="54" t="s">
        <v>154</v>
      </c>
      <c r="Q36" s="54" t="s">
        <v>155</v>
      </c>
      <c r="R36" s="66"/>
    </row>
    <row r="37" spans="1:18" ht="14.5" x14ac:dyDescent="0.25">
      <c r="A37" s="49">
        <v>34</v>
      </c>
      <c r="B37" s="50">
        <v>43698</v>
      </c>
      <c r="C37" s="51">
        <v>0.29166666666666669</v>
      </c>
      <c r="D37" s="50">
        <v>43698</v>
      </c>
      <c r="E37" s="51">
        <v>0.40972222222222227</v>
      </c>
      <c r="F37" s="50">
        <v>43698</v>
      </c>
      <c r="G37" s="51">
        <v>0.50694444444444442</v>
      </c>
      <c r="H37" s="50">
        <v>43698</v>
      </c>
      <c r="I37" s="51">
        <v>0.54166666666666663</v>
      </c>
      <c r="J37" s="51" t="s">
        <v>71</v>
      </c>
      <c r="K37" s="53" t="s">
        <v>102</v>
      </c>
      <c r="L37" s="55" t="s">
        <v>169</v>
      </c>
      <c r="M37" s="54" t="s">
        <v>67</v>
      </c>
      <c r="N37" s="54"/>
      <c r="O37" s="55" t="s">
        <v>62</v>
      </c>
      <c r="P37" s="54" t="s">
        <v>158</v>
      </c>
      <c r="Q37" s="54"/>
      <c r="R37" s="66"/>
    </row>
    <row r="38" spans="1:18" ht="14.5" x14ac:dyDescent="0.25">
      <c r="A38" s="49">
        <v>35</v>
      </c>
      <c r="B38" s="50">
        <v>43700</v>
      </c>
      <c r="C38" s="51">
        <v>0.50694444444444442</v>
      </c>
      <c r="D38" s="50">
        <v>43700</v>
      </c>
      <c r="E38" s="51">
        <v>0.59375</v>
      </c>
      <c r="F38" s="50">
        <v>43700</v>
      </c>
      <c r="G38" s="51">
        <v>0.66319444444444442</v>
      </c>
      <c r="H38" s="50">
        <v>43700</v>
      </c>
      <c r="I38" s="51">
        <v>0.72222222222222221</v>
      </c>
      <c r="J38" s="51" t="s">
        <v>78</v>
      </c>
      <c r="K38" s="53" t="s">
        <v>82</v>
      </c>
      <c r="L38" s="55" t="s">
        <v>168</v>
      </c>
      <c r="M38" s="54" t="s">
        <v>79</v>
      </c>
      <c r="N38" s="54"/>
      <c r="O38" s="55">
        <v>535542280</v>
      </c>
      <c r="P38" s="54" t="s">
        <v>159</v>
      </c>
      <c r="Q38" s="54" t="s">
        <v>160</v>
      </c>
      <c r="R38" s="66"/>
    </row>
    <row r="39" spans="1:18" ht="14.5" x14ac:dyDescent="0.25">
      <c r="A39" s="49">
        <v>36</v>
      </c>
      <c r="B39" s="50">
        <v>43699</v>
      </c>
      <c r="C39" s="51">
        <v>0.46527777777777773</v>
      </c>
      <c r="D39" s="50">
        <v>43699</v>
      </c>
      <c r="E39" s="51">
        <v>0.53125</v>
      </c>
      <c r="F39" s="50">
        <v>43699</v>
      </c>
      <c r="G39" s="51">
        <v>0.60416666666666663</v>
      </c>
      <c r="H39" s="50">
        <v>43699</v>
      </c>
      <c r="I39" s="51">
        <v>0.66666666666666663</v>
      </c>
      <c r="J39" s="51" t="s">
        <v>119</v>
      </c>
      <c r="K39" s="53" t="s">
        <v>83</v>
      </c>
      <c r="L39" s="55" t="s">
        <v>167</v>
      </c>
      <c r="M39" s="54" t="s">
        <v>79</v>
      </c>
      <c r="N39" s="54"/>
      <c r="O39" s="55" t="s">
        <v>62</v>
      </c>
      <c r="P39" s="54" t="s">
        <v>161</v>
      </c>
      <c r="Q39" s="54" t="s">
        <v>162</v>
      </c>
      <c r="R39" s="66"/>
    </row>
    <row r="40" spans="1:18" ht="14.5" x14ac:dyDescent="0.25">
      <c r="A40" s="49">
        <v>37</v>
      </c>
      <c r="B40" s="50">
        <v>43703</v>
      </c>
      <c r="C40" s="51">
        <v>0.45833333333333331</v>
      </c>
      <c r="D40" s="50">
        <v>43703</v>
      </c>
      <c r="E40" s="51">
        <v>0.66666666666666663</v>
      </c>
      <c r="F40" s="50">
        <v>43703</v>
      </c>
      <c r="G40" s="51">
        <v>0.73263888888888884</v>
      </c>
      <c r="H40" s="50">
        <v>43703</v>
      </c>
      <c r="I40" s="51">
        <v>0.76041666666666663</v>
      </c>
      <c r="J40" s="51" t="s">
        <v>163</v>
      </c>
      <c r="K40" s="53" t="s">
        <v>66</v>
      </c>
      <c r="L40" s="55" t="s">
        <v>173</v>
      </c>
      <c r="M40" s="54" t="s">
        <v>67</v>
      </c>
      <c r="N40" s="54"/>
      <c r="O40" s="55">
        <v>535542431</v>
      </c>
      <c r="P40" s="54" t="s">
        <v>164</v>
      </c>
      <c r="Q40" s="54"/>
      <c r="R40" s="66"/>
    </row>
    <row r="41" spans="1:18" ht="14.5" x14ac:dyDescent="0.25">
      <c r="A41" s="49">
        <v>38</v>
      </c>
      <c r="B41" s="50">
        <v>43704</v>
      </c>
      <c r="C41" s="51">
        <v>0.5625</v>
      </c>
      <c r="D41" s="50">
        <v>43704</v>
      </c>
      <c r="E41" s="51">
        <v>0.68055555555555547</v>
      </c>
      <c r="F41" s="50">
        <v>43704</v>
      </c>
      <c r="G41" s="51">
        <v>0.8125</v>
      </c>
      <c r="H41" s="50">
        <v>43704</v>
      </c>
      <c r="I41" s="51">
        <v>0.84027777777777779</v>
      </c>
      <c r="J41" s="51" t="s">
        <v>78</v>
      </c>
      <c r="K41" s="53" t="s">
        <v>83</v>
      </c>
      <c r="L41" s="55" t="s">
        <v>172</v>
      </c>
      <c r="M41" s="54" t="s">
        <v>79</v>
      </c>
      <c r="N41" s="54"/>
      <c r="O41" s="55">
        <v>535542416</v>
      </c>
      <c r="P41" s="54" t="s">
        <v>165</v>
      </c>
      <c r="Q41" s="54" t="s">
        <v>166</v>
      </c>
      <c r="R41" s="66"/>
    </row>
    <row r="42" spans="1:18" ht="14.5" x14ac:dyDescent="0.25">
      <c r="A42" s="49">
        <v>39</v>
      </c>
      <c r="B42" s="50">
        <v>43706</v>
      </c>
      <c r="C42" s="51">
        <v>0.52083333333333337</v>
      </c>
      <c r="D42" s="50">
        <v>43706</v>
      </c>
      <c r="E42" s="51">
        <v>0.60069444444444442</v>
      </c>
      <c r="F42" s="50">
        <v>43706</v>
      </c>
      <c r="G42" s="51">
        <v>0.65277777777777779</v>
      </c>
      <c r="H42" s="50">
        <v>43706</v>
      </c>
      <c r="I42" s="51">
        <v>0.69444444444444453</v>
      </c>
      <c r="J42" s="51" t="s">
        <v>170</v>
      </c>
      <c r="K42" s="53" t="s">
        <v>102</v>
      </c>
      <c r="L42" s="55" t="s">
        <v>180</v>
      </c>
      <c r="M42" s="54" t="s">
        <v>67</v>
      </c>
      <c r="N42" s="54"/>
      <c r="O42" s="55" t="s">
        <v>62</v>
      </c>
      <c r="P42" s="54" t="s">
        <v>171</v>
      </c>
      <c r="Q42" s="54"/>
      <c r="R42" s="66"/>
    </row>
    <row r="43" spans="1:18" ht="14.5" x14ac:dyDescent="0.25">
      <c r="A43" s="49">
        <v>40</v>
      </c>
      <c r="B43" s="50">
        <v>43711</v>
      </c>
      <c r="C43" s="51">
        <v>0.46875</v>
      </c>
      <c r="D43" s="50">
        <v>43711</v>
      </c>
      <c r="E43" s="51">
        <v>0.59722222222222221</v>
      </c>
      <c r="F43" s="50">
        <v>43711</v>
      </c>
      <c r="G43" s="51">
        <v>0.66666666666666663</v>
      </c>
      <c r="H43" s="50">
        <v>43711</v>
      </c>
      <c r="I43" s="51">
        <v>0.68055555555555547</v>
      </c>
      <c r="J43" s="51" t="s">
        <v>105</v>
      </c>
      <c r="K43" s="53" t="s">
        <v>102</v>
      </c>
      <c r="L43" s="55" t="s">
        <v>181</v>
      </c>
      <c r="M43" s="54" t="s">
        <v>67</v>
      </c>
      <c r="N43" s="54"/>
      <c r="O43" s="55" t="s">
        <v>62</v>
      </c>
      <c r="P43" s="54" t="s">
        <v>174</v>
      </c>
      <c r="Q43" s="54"/>
      <c r="R43" s="66"/>
    </row>
    <row r="44" spans="1:18" ht="14.5" x14ac:dyDescent="0.25">
      <c r="A44" s="49">
        <v>41</v>
      </c>
      <c r="B44" s="50">
        <v>43711</v>
      </c>
      <c r="C44" s="51">
        <v>0.4375</v>
      </c>
      <c r="D44" s="50">
        <v>43711</v>
      </c>
      <c r="E44" s="51">
        <v>0.60416666666666663</v>
      </c>
      <c r="F44" s="50">
        <v>43711</v>
      </c>
      <c r="G44" s="51">
        <v>0.66666666666666663</v>
      </c>
      <c r="H44" s="50">
        <v>43711</v>
      </c>
      <c r="I44" s="51">
        <v>0.6875</v>
      </c>
      <c r="J44" s="51" t="s">
        <v>175</v>
      </c>
      <c r="K44" s="53" t="s">
        <v>83</v>
      </c>
      <c r="L44" s="55" t="s">
        <v>178</v>
      </c>
      <c r="M44" s="54" t="s">
        <v>79</v>
      </c>
      <c r="N44" s="54"/>
      <c r="O44" s="55">
        <v>535542685</v>
      </c>
      <c r="P44" s="54" t="s">
        <v>176</v>
      </c>
      <c r="Q44" s="54" t="s">
        <v>177</v>
      </c>
      <c r="R44" s="66"/>
    </row>
    <row r="45" spans="1:18" ht="14.5" x14ac:dyDescent="0.25">
      <c r="A45" s="49">
        <v>42</v>
      </c>
      <c r="B45" s="50">
        <v>43721</v>
      </c>
      <c r="C45" s="51">
        <v>0.58333333333333337</v>
      </c>
      <c r="D45" s="50">
        <v>43721</v>
      </c>
      <c r="E45" s="51">
        <v>0.61805555555555558</v>
      </c>
      <c r="F45" s="50">
        <v>43721</v>
      </c>
      <c r="G45" s="51">
        <v>0.65277777777777779</v>
      </c>
      <c r="H45" s="50">
        <v>43721</v>
      </c>
      <c r="I45" s="51">
        <v>0.6875</v>
      </c>
      <c r="J45" s="51" t="s">
        <v>75</v>
      </c>
      <c r="K45" s="53" t="s">
        <v>66</v>
      </c>
      <c r="L45" s="55" t="s">
        <v>220</v>
      </c>
      <c r="M45" s="54" t="s">
        <v>67</v>
      </c>
      <c r="N45" s="54"/>
      <c r="O45" s="55">
        <v>535542836</v>
      </c>
      <c r="P45" s="54" t="s">
        <v>179</v>
      </c>
      <c r="Q45" s="54"/>
      <c r="R45" s="66"/>
    </row>
    <row r="46" spans="1:18" ht="14.5" x14ac:dyDescent="0.25">
      <c r="A46" s="49">
        <v>43</v>
      </c>
      <c r="B46" s="50">
        <v>43718</v>
      </c>
      <c r="C46" s="51">
        <v>0.4826388888888889</v>
      </c>
      <c r="D46" s="50">
        <v>43718</v>
      </c>
      <c r="E46" s="51">
        <v>0.59722222222222221</v>
      </c>
      <c r="F46" s="50">
        <v>43718</v>
      </c>
      <c r="G46" s="51">
        <v>0.72222222222222221</v>
      </c>
      <c r="H46" s="50">
        <v>43718</v>
      </c>
      <c r="I46" s="51">
        <v>0.76041666666666663</v>
      </c>
      <c r="J46" s="51" t="s">
        <v>75</v>
      </c>
      <c r="K46" s="53" t="s">
        <v>102</v>
      </c>
      <c r="L46" s="55" t="s">
        <v>193</v>
      </c>
      <c r="M46" s="54" t="s">
        <v>67</v>
      </c>
      <c r="N46" s="54"/>
      <c r="O46" s="55">
        <v>535542840</v>
      </c>
      <c r="P46" s="54" t="s">
        <v>182</v>
      </c>
      <c r="Q46" s="54"/>
      <c r="R46" s="66"/>
    </row>
    <row r="47" spans="1:18" ht="14.5" x14ac:dyDescent="0.25">
      <c r="A47" s="49">
        <v>44</v>
      </c>
      <c r="B47" s="50">
        <v>43714</v>
      </c>
      <c r="C47" s="51">
        <v>0.5</v>
      </c>
      <c r="D47" s="50">
        <v>43714</v>
      </c>
      <c r="E47" s="51">
        <v>0.55902777777777779</v>
      </c>
      <c r="F47" s="50">
        <v>43714</v>
      </c>
      <c r="G47" s="51">
        <v>0.625</v>
      </c>
      <c r="H47" s="50">
        <v>43714</v>
      </c>
      <c r="I47" s="51">
        <v>0.69791666666666663</v>
      </c>
      <c r="J47" s="51" t="s">
        <v>71</v>
      </c>
      <c r="K47" s="53" t="s">
        <v>86</v>
      </c>
      <c r="L47" s="55" t="s">
        <v>189</v>
      </c>
      <c r="M47" s="54" t="s">
        <v>79</v>
      </c>
      <c r="N47" s="54"/>
      <c r="O47" s="55" t="s">
        <v>62</v>
      </c>
      <c r="P47" s="54" t="s">
        <v>183</v>
      </c>
      <c r="Q47" s="54" t="s">
        <v>184</v>
      </c>
      <c r="R47" s="66"/>
    </row>
    <row r="48" spans="1:18" ht="14.5" x14ac:dyDescent="0.25">
      <c r="A48" s="49">
        <v>45</v>
      </c>
      <c r="B48" s="50">
        <v>43719</v>
      </c>
      <c r="C48" s="51">
        <v>0.54861111111111105</v>
      </c>
      <c r="D48" s="50">
        <v>43719</v>
      </c>
      <c r="E48" s="51">
        <v>0.63888888888888895</v>
      </c>
      <c r="F48" s="50">
        <v>43719</v>
      </c>
      <c r="G48" s="51">
        <v>0.71527777777777779</v>
      </c>
      <c r="H48" s="50">
        <v>43719</v>
      </c>
      <c r="I48" s="51">
        <v>0.75</v>
      </c>
      <c r="J48" s="51" t="s">
        <v>68</v>
      </c>
      <c r="K48" s="53" t="s">
        <v>116</v>
      </c>
      <c r="L48" s="55" t="s">
        <v>191</v>
      </c>
      <c r="M48" s="54" t="s">
        <v>192</v>
      </c>
      <c r="N48" s="54"/>
      <c r="O48" s="55" t="s">
        <v>62</v>
      </c>
      <c r="P48" s="54" t="s">
        <v>186</v>
      </c>
      <c r="Q48" s="54"/>
      <c r="R48" s="66" t="s">
        <v>185</v>
      </c>
    </row>
    <row r="49" spans="1:18" ht="14.5" x14ac:dyDescent="0.25">
      <c r="A49" s="49">
        <v>46</v>
      </c>
      <c r="B49" s="50">
        <v>43718</v>
      </c>
      <c r="C49" s="51">
        <v>0.46527777777777773</v>
      </c>
      <c r="D49" s="50">
        <v>43718</v>
      </c>
      <c r="E49" s="51">
        <v>0.65277777777777779</v>
      </c>
      <c r="F49" s="50">
        <v>43718</v>
      </c>
      <c r="G49" s="51">
        <v>0.69444444444444453</v>
      </c>
      <c r="H49" s="50">
        <v>43718</v>
      </c>
      <c r="I49" s="51">
        <v>0.72499999999999998</v>
      </c>
      <c r="J49" s="51" t="s">
        <v>77</v>
      </c>
      <c r="K49" s="53" t="s">
        <v>83</v>
      </c>
      <c r="L49" s="55" t="s">
        <v>190</v>
      </c>
      <c r="M49" s="54" t="s">
        <v>79</v>
      </c>
      <c r="N49" s="54"/>
      <c r="O49" s="55">
        <v>535543024</v>
      </c>
      <c r="P49" s="54" t="s">
        <v>187</v>
      </c>
      <c r="Q49" s="54" t="s">
        <v>188</v>
      </c>
      <c r="R49" s="66"/>
    </row>
    <row r="50" spans="1:18" ht="14.5" x14ac:dyDescent="0.25">
      <c r="A50" s="49">
        <v>47</v>
      </c>
      <c r="B50" s="50">
        <v>43721</v>
      </c>
      <c r="C50" s="51">
        <v>0.5</v>
      </c>
      <c r="D50" s="50">
        <v>43721</v>
      </c>
      <c r="E50" s="51">
        <v>0.65277777777777779</v>
      </c>
      <c r="F50" s="50">
        <v>43721</v>
      </c>
      <c r="G50" s="51">
        <v>0.72916666666666663</v>
      </c>
      <c r="H50" s="50">
        <v>43721</v>
      </c>
      <c r="I50" s="51">
        <v>0.76388888888888884</v>
      </c>
      <c r="J50" s="51" t="s">
        <v>75</v>
      </c>
      <c r="K50" s="53" t="s">
        <v>82</v>
      </c>
      <c r="L50" s="55" t="s">
        <v>199</v>
      </c>
      <c r="M50" s="54" t="s">
        <v>79</v>
      </c>
      <c r="N50" s="54"/>
      <c r="O50" s="55" t="s">
        <v>198</v>
      </c>
      <c r="P50" s="54" t="s">
        <v>194</v>
      </c>
      <c r="Q50" s="54" t="s">
        <v>195</v>
      </c>
      <c r="R50" s="66"/>
    </row>
    <row r="51" spans="1:18" ht="14.5" x14ac:dyDescent="0.25">
      <c r="A51" s="49">
        <v>48</v>
      </c>
      <c r="B51" s="50">
        <v>43725</v>
      </c>
      <c r="C51" s="51">
        <v>0.45833333333333331</v>
      </c>
      <c r="D51" s="50">
        <v>43725</v>
      </c>
      <c r="E51" s="51">
        <v>0.59722222222222221</v>
      </c>
      <c r="F51" s="50">
        <v>43725</v>
      </c>
      <c r="G51" s="51">
        <v>0.71527777777777779</v>
      </c>
      <c r="H51" s="50">
        <v>43725</v>
      </c>
      <c r="I51" s="51">
        <v>0.75</v>
      </c>
      <c r="J51" s="51" t="s">
        <v>78</v>
      </c>
      <c r="K51" s="53" t="s">
        <v>86</v>
      </c>
      <c r="L51" s="55" t="s">
        <v>206</v>
      </c>
      <c r="M51" s="54" t="s">
        <v>79</v>
      </c>
      <c r="N51" s="54"/>
      <c r="O51" s="55">
        <v>535543385</v>
      </c>
      <c r="P51" s="54" t="s">
        <v>196</v>
      </c>
      <c r="Q51" s="54" t="s">
        <v>197</v>
      </c>
      <c r="R51" s="66"/>
    </row>
    <row r="52" spans="1:18" ht="14.5" x14ac:dyDescent="0.25">
      <c r="A52" s="49">
        <v>49</v>
      </c>
      <c r="B52" s="50">
        <v>43726</v>
      </c>
      <c r="C52" s="51">
        <v>0.375</v>
      </c>
      <c r="D52" s="50">
        <v>43726</v>
      </c>
      <c r="E52" s="51">
        <v>0.43402777777777773</v>
      </c>
      <c r="F52" s="50">
        <v>43726</v>
      </c>
      <c r="G52" s="51">
        <v>0.51041666666666663</v>
      </c>
      <c r="H52" s="50">
        <v>43726</v>
      </c>
      <c r="I52" s="51">
        <v>0.54166666666666663</v>
      </c>
      <c r="J52" s="51" t="s">
        <v>77</v>
      </c>
      <c r="K52" s="53" t="s">
        <v>82</v>
      </c>
      <c r="L52" s="55" t="s">
        <v>205</v>
      </c>
      <c r="M52" s="54" t="s">
        <v>79</v>
      </c>
      <c r="N52" s="54"/>
      <c r="O52" s="55">
        <v>535543595</v>
      </c>
      <c r="P52" s="54" t="s">
        <v>200</v>
      </c>
      <c r="Q52" s="54" t="s">
        <v>201</v>
      </c>
      <c r="R52" s="66"/>
    </row>
    <row r="53" spans="1:18" ht="14.5" x14ac:dyDescent="0.25">
      <c r="A53" s="49">
        <v>50</v>
      </c>
      <c r="B53" s="50">
        <v>43727</v>
      </c>
      <c r="C53" s="51">
        <v>0.33333333333333331</v>
      </c>
      <c r="D53" s="50">
        <v>43727</v>
      </c>
      <c r="E53" s="51">
        <v>0.4236111111111111</v>
      </c>
      <c r="F53" s="50">
        <v>43727</v>
      </c>
      <c r="G53" s="51">
        <v>0.47569444444444442</v>
      </c>
      <c r="H53" s="50">
        <v>43727</v>
      </c>
      <c r="I53" s="51">
        <v>0.5</v>
      </c>
      <c r="J53" s="51" t="s">
        <v>110</v>
      </c>
      <c r="K53" s="53" t="s">
        <v>82</v>
      </c>
      <c r="L53" s="55" t="s">
        <v>207</v>
      </c>
      <c r="M53" s="54" t="s">
        <v>79</v>
      </c>
      <c r="N53" s="54"/>
      <c r="O53" s="55">
        <v>535543713</v>
      </c>
      <c r="P53" s="54" t="s">
        <v>202</v>
      </c>
      <c r="Q53" s="54" t="s">
        <v>203</v>
      </c>
      <c r="R53" s="66"/>
    </row>
    <row r="54" spans="1:18" ht="14.5" x14ac:dyDescent="0.25">
      <c r="A54" s="49">
        <v>51</v>
      </c>
      <c r="B54" s="50">
        <v>43727</v>
      </c>
      <c r="C54" s="51">
        <v>0.73958333333333337</v>
      </c>
      <c r="D54" s="50">
        <v>43727</v>
      </c>
      <c r="E54" s="51">
        <v>0.77083333333333337</v>
      </c>
      <c r="F54" s="50">
        <v>43727</v>
      </c>
      <c r="G54" s="51">
        <v>0.80208333333333337</v>
      </c>
      <c r="H54" s="50">
        <v>43727</v>
      </c>
      <c r="I54" s="51">
        <v>0.83333333333333337</v>
      </c>
      <c r="J54" s="51" t="s">
        <v>163</v>
      </c>
      <c r="K54" s="53" t="s">
        <v>102</v>
      </c>
      <c r="L54" s="55" t="s">
        <v>208</v>
      </c>
      <c r="M54" s="54" t="s">
        <v>67</v>
      </c>
      <c r="N54" s="54"/>
      <c r="O54" s="55">
        <v>535543735</v>
      </c>
      <c r="P54" s="54" t="s">
        <v>204</v>
      </c>
      <c r="Q54" s="54"/>
      <c r="R54" s="66"/>
    </row>
    <row r="55" spans="1:18" ht="14.5" x14ac:dyDescent="0.25">
      <c r="A55" s="49">
        <v>52</v>
      </c>
      <c r="B55" s="50">
        <v>43733</v>
      </c>
      <c r="C55" s="51">
        <v>0.33333333333333331</v>
      </c>
      <c r="D55" s="50">
        <v>43733</v>
      </c>
      <c r="E55" s="51">
        <v>0.51041666666666663</v>
      </c>
      <c r="F55" s="50">
        <v>43733</v>
      </c>
      <c r="G55" s="51">
        <v>0.5625</v>
      </c>
      <c r="H55" s="50">
        <v>43733</v>
      </c>
      <c r="I55" s="51">
        <v>0.63888888888888895</v>
      </c>
      <c r="J55" s="51" t="s">
        <v>105</v>
      </c>
      <c r="K55" s="53" t="s">
        <v>102</v>
      </c>
      <c r="L55" s="55" t="s">
        <v>212</v>
      </c>
      <c r="M55" s="54" t="s">
        <v>67</v>
      </c>
      <c r="N55" s="54"/>
      <c r="O55" s="55" t="s">
        <v>62</v>
      </c>
      <c r="P55" s="54" t="s">
        <v>209</v>
      </c>
      <c r="Q55" s="54"/>
      <c r="R55" s="66"/>
    </row>
    <row r="56" spans="1:18" ht="14.5" x14ac:dyDescent="0.25">
      <c r="A56" s="49">
        <v>53</v>
      </c>
      <c r="B56" s="50">
        <v>43739</v>
      </c>
      <c r="C56" s="51">
        <v>0.54861111111111105</v>
      </c>
      <c r="D56" s="50">
        <v>43739</v>
      </c>
      <c r="E56" s="51">
        <v>0.65277777777777779</v>
      </c>
      <c r="F56" s="50">
        <v>43739</v>
      </c>
      <c r="G56" s="51">
        <v>0.75</v>
      </c>
      <c r="H56" s="50">
        <v>43739</v>
      </c>
      <c r="I56" s="51">
        <v>0.80902777777777779</v>
      </c>
      <c r="J56" s="51" t="s">
        <v>175</v>
      </c>
      <c r="K56" s="53" t="s">
        <v>82</v>
      </c>
      <c r="L56" s="55" t="s">
        <v>215</v>
      </c>
      <c r="M56" s="54" t="s">
        <v>79</v>
      </c>
      <c r="N56" s="54"/>
      <c r="O56" s="55">
        <v>535544063</v>
      </c>
      <c r="P56" s="54" t="s">
        <v>210</v>
      </c>
      <c r="Q56" s="54" t="s">
        <v>211</v>
      </c>
      <c r="R56" s="66"/>
    </row>
    <row r="57" spans="1:18" ht="14.5" x14ac:dyDescent="0.25">
      <c r="A57" s="49">
        <v>54</v>
      </c>
      <c r="B57" s="50">
        <v>43740</v>
      </c>
      <c r="C57" s="51">
        <v>0.41666666666666669</v>
      </c>
      <c r="D57" s="50">
        <v>43740</v>
      </c>
      <c r="E57" s="51">
        <v>0.58333333333333337</v>
      </c>
      <c r="F57" s="50">
        <v>43740</v>
      </c>
      <c r="G57" s="51">
        <v>0.67708333333333337</v>
      </c>
      <c r="H57" s="50">
        <v>43740</v>
      </c>
      <c r="I57" s="51">
        <v>0.70138888888888884</v>
      </c>
      <c r="J57" s="51" t="s">
        <v>77</v>
      </c>
      <c r="K57" s="53" t="s">
        <v>82</v>
      </c>
      <c r="L57" s="55" t="s">
        <v>216</v>
      </c>
      <c r="M57" s="54" t="s">
        <v>79</v>
      </c>
      <c r="N57" s="54"/>
      <c r="O57" s="55">
        <v>535544284</v>
      </c>
      <c r="P57" s="54" t="s">
        <v>213</v>
      </c>
      <c r="Q57" s="54" t="s">
        <v>214</v>
      </c>
      <c r="R57" s="66"/>
    </row>
    <row r="58" spans="1:18" ht="14.5" x14ac:dyDescent="0.25">
      <c r="A58" s="49">
        <v>55</v>
      </c>
      <c r="B58" s="50">
        <v>43743</v>
      </c>
      <c r="C58" s="51">
        <v>0.33333333333333331</v>
      </c>
      <c r="D58" s="50">
        <v>43743</v>
      </c>
      <c r="E58" s="51">
        <v>0.41666666666666669</v>
      </c>
      <c r="F58" s="50">
        <v>43743</v>
      </c>
      <c r="G58" s="51">
        <v>0.55208333333333337</v>
      </c>
      <c r="H58" s="50">
        <v>43743</v>
      </c>
      <c r="I58" s="51">
        <v>0.60069444444444442</v>
      </c>
      <c r="J58" s="51" t="s">
        <v>71</v>
      </c>
      <c r="K58" s="53" t="s">
        <v>83</v>
      </c>
      <c r="L58" s="55" t="s">
        <v>221</v>
      </c>
      <c r="M58" s="54" t="s">
        <v>79</v>
      </c>
      <c r="N58" s="54"/>
      <c r="O58" s="55" t="s">
        <v>62</v>
      </c>
      <c r="P58" s="54" t="s">
        <v>217</v>
      </c>
      <c r="Q58" s="54" t="s">
        <v>218</v>
      </c>
      <c r="R58" s="66"/>
    </row>
    <row r="59" spans="1:18" ht="14.5" x14ac:dyDescent="0.25">
      <c r="A59" s="49">
        <v>56</v>
      </c>
      <c r="B59" s="50">
        <v>43749</v>
      </c>
      <c r="C59" s="51">
        <v>0.33333333333333331</v>
      </c>
      <c r="D59" s="50">
        <v>43749</v>
      </c>
      <c r="E59" s="51">
        <v>0.45833333333333331</v>
      </c>
      <c r="F59" s="50">
        <v>43749</v>
      </c>
      <c r="G59" s="51">
        <v>0.625</v>
      </c>
      <c r="H59" s="50">
        <v>43749</v>
      </c>
      <c r="I59" s="51">
        <v>0.68055555555555547</v>
      </c>
      <c r="J59" s="51" t="s">
        <v>68</v>
      </c>
      <c r="K59" s="53" t="s">
        <v>116</v>
      </c>
      <c r="L59" s="55" t="s">
        <v>229</v>
      </c>
      <c r="M59" s="54" t="s">
        <v>192</v>
      </c>
      <c r="N59" s="54"/>
      <c r="O59" s="55" t="s">
        <v>62</v>
      </c>
      <c r="P59" s="54" t="s">
        <v>219</v>
      </c>
      <c r="Q59" s="54"/>
      <c r="R59" s="66">
        <v>543564</v>
      </c>
    </row>
    <row r="60" spans="1:18" ht="14.5" x14ac:dyDescent="0.25">
      <c r="A60" s="49">
        <v>57</v>
      </c>
      <c r="B60" s="50">
        <v>43749</v>
      </c>
      <c r="C60" s="51">
        <v>0.5</v>
      </c>
      <c r="D60" s="50">
        <v>43749</v>
      </c>
      <c r="E60" s="51">
        <v>0.59027777777777779</v>
      </c>
      <c r="F60" s="50">
        <v>43749</v>
      </c>
      <c r="G60" s="51">
        <v>0.64930555555555558</v>
      </c>
      <c r="H60" s="50">
        <v>43749</v>
      </c>
      <c r="I60" s="51">
        <v>0.68055555555555547</v>
      </c>
      <c r="J60" s="51" t="s">
        <v>105</v>
      </c>
      <c r="K60" s="53" t="s">
        <v>102</v>
      </c>
      <c r="L60" s="55" t="s">
        <v>227</v>
      </c>
      <c r="M60" s="54" t="s">
        <v>67</v>
      </c>
      <c r="N60" s="54"/>
      <c r="O60" s="55" t="s">
        <v>62</v>
      </c>
      <c r="P60" s="54" t="s">
        <v>222</v>
      </c>
      <c r="Q60" s="54"/>
      <c r="R60" s="66"/>
    </row>
    <row r="61" spans="1:18" ht="14.5" x14ac:dyDescent="0.25">
      <c r="A61" s="49">
        <v>58</v>
      </c>
      <c r="B61" s="50">
        <v>43749</v>
      </c>
      <c r="C61" s="51">
        <v>0.46875</v>
      </c>
      <c r="D61" s="50">
        <v>43749</v>
      </c>
      <c r="E61" s="51">
        <v>0.54861111111111105</v>
      </c>
      <c r="F61" s="50">
        <v>43749</v>
      </c>
      <c r="G61" s="51">
        <v>0.69444444444444453</v>
      </c>
      <c r="H61" s="50">
        <v>43749</v>
      </c>
      <c r="I61" s="51">
        <v>0.79166666666666663</v>
      </c>
      <c r="J61" s="51" t="s">
        <v>223</v>
      </c>
      <c r="K61" s="53" t="s">
        <v>83</v>
      </c>
      <c r="L61" s="55" t="s">
        <v>231</v>
      </c>
      <c r="M61" s="54" t="s">
        <v>79</v>
      </c>
      <c r="N61" s="54"/>
      <c r="O61" s="55" t="s">
        <v>62</v>
      </c>
      <c r="P61" s="54"/>
      <c r="Q61" s="54"/>
      <c r="R61" s="66"/>
    </row>
    <row r="62" spans="1:18" ht="14.5" x14ac:dyDescent="0.25">
      <c r="A62" s="49">
        <v>59</v>
      </c>
      <c r="B62" s="50">
        <v>43749</v>
      </c>
      <c r="C62" s="51">
        <v>0.625</v>
      </c>
      <c r="D62" s="50">
        <v>43749</v>
      </c>
      <c r="E62" s="51">
        <v>0.69444444444444453</v>
      </c>
      <c r="F62" s="50">
        <v>43749</v>
      </c>
      <c r="G62" s="51">
        <v>0.79166666666666663</v>
      </c>
      <c r="H62" s="50">
        <v>43749</v>
      </c>
      <c r="I62" s="51">
        <v>0.84027777777777779</v>
      </c>
      <c r="J62" s="51" t="s">
        <v>78</v>
      </c>
      <c r="K62" s="53" t="s">
        <v>86</v>
      </c>
      <c r="L62" s="55" t="s">
        <v>228</v>
      </c>
      <c r="M62" s="54" t="s">
        <v>79</v>
      </c>
      <c r="N62" s="54"/>
      <c r="O62" s="55">
        <v>535544520</v>
      </c>
      <c r="P62" s="54" t="s">
        <v>225</v>
      </c>
      <c r="Q62" s="54" t="s">
        <v>226</v>
      </c>
      <c r="R62" s="66"/>
    </row>
    <row r="63" spans="1:18" ht="14.5" x14ac:dyDescent="0.25">
      <c r="A63" s="49">
        <v>60</v>
      </c>
      <c r="B63" s="50">
        <v>43754</v>
      </c>
      <c r="C63" s="51">
        <v>0.40972222222222227</v>
      </c>
      <c r="D63" s="50">
        <v>43754</v>
      </c>
      <c r="E63" s="51">
        <v>0.59027777777777779</v>
      </c>
      <c r="F63" s="50">
        <v>43754</v>
      </c>
      <c r="G63" s="51">
        <v>0.65277777777777779</v>
      </c>
      <c r="H63" s="50">
        <v>43754</v>
      </c>
      <c r="I63" s="51">
        <v>0.67708333333333337</v>
      </c>
      <c r="J63" s="51" t="s">
        <v>77</v>
      </c>
      <c r="K63" s="53" t="s">
        <v>82</v>
      </c>
      <c r="L63" s="55" t="s">
        <v>232</v>
      </c>
      <c r="M63" s="54" t="s">
        <v>79</v>
      </c>
      <c r="N63" s="54"/>
      <c r="O63" s="55">
        <v>535544763</v>
      </c>
      <c r="P63" s="54" t="s">
        <v>230</v>
      </c>
      <c r="Q63" s="54" t="s">
        <v>224</v>
      </c>
      <c r="R63" s="66"/>
    </row>
    <row r="64" spans="1:18" ht="14.5" x14ac:dyDescent="0.25">
      <c r="A64" s="49">
        <v>61</v>
      </c>
      <c r="B64" s="50">
        <v>43756</v>
      </c>
      <c r="C64" s="51">
        <v>0.55555555555555558</v>
      </c>
      <c r="D64" s="50">
        <v>43756</v>
      </c>
      <c r="E64" s="51">
        <v>0.65625</v>
      </c>
      <c r="F64" s="50">
        <v>43756</v>
      </c>
      <c r="G64" s="51">
        <v>0.72916666666666663</v>
      </c>
      <c r="H64" s="50">
        <v>43756</v>
      </c>
      <c r="I64" s="51">
        <v>0.76388888888888884</v>
      </c>
      <c r="J64" s="51" t="s">
        <v>68</v>
      </c>
      <c r="K64" s="53" t="s">
        <v>233</v>
      </c>
      <c r="L64" s="55" t="s">
        <v>239</v>
      </c>
      <c r="M64" s="54" t="s">
        <v>79</v>
      </c>
      <c r="N64" s="54"/>
      <c r="O64" s="55" t="s">
        <v>62</v>
      </c>
      <c r="P64" s="54" t="s">
        <v>234</v>
      </c>
      <c r="Q64" s="54" t="s">
        <v>235</v>
      </c>
      <c r="R64" s="66"/>
    </row>
    <row r="65" spans="1:18" ht="14.5" x14ac:dyDescent="0.25">
      <c r="A65" s="49">
        <v>62</v>
      </c>
      <c r="B65" s="50">
        <v>43756</v>
      </c>
      <c r="C65" s="51">
        <v>0.59027777777777779</v>
      </c>
      <c r="D65" s="50">
        <v>43756</v>
      </c>
      <c r="E65" s="51">
        <v>0.68055555555555547</v>
      </c>
      <c r="F65" s="50">
        <v>43756</v>
      </c>
      <c r="G65" s="51">
        <v>0.77083333333333337</v>
      </c>
      <c r="H65" s="50">
        <v>43756</v>
      </c>
      <c r="I65" s="51">
        <v>0.80208333333333337</v>
      </c>
      <c r="J65" s="51" t="s">
        <v>77</v>
      </c>
      <c r="K65" s="53" t="s">
        <v>83</v>
      </c>
      <c r="L65" s="55" t="s">
        <v>238</v>
      </c>
      <c r="M65" s="54" t="s">
        <v>79</v>
      </c>
      <c r="N65" s="54"/>
      <c r="O65" s="55">
        <v>535544833</v>
      </c>
      <c r="P65" s="54" t="s">
        <v>236</v>
      </c>
      <c r="Q65" s="54" t="s">
        <v>237</v>
      </c>
      <c r="R65" s="66"/>
    </row>
    <row r="66" spans="1:18" ht="14.5" x14ac:dyDescent="0.25">
      <c r="A66" s="49">
        <v>63</v>
      </c>
      <c r="B66" s="50">
        <v>43767</v>
      </c>
      <c r="C66" s="51">
        <v>0.46875</v>
      </c>
      <c r="D66" s="50">
        <v>43767</v>
      </c>
      <c r="E66" s="51">
        <v>0.57291666666666663</v>
      </c>
      <c r="F66" s="50">
        <v>43767</v>
      </c>
      <c r="G66" s="51">
        <v>0.64583333333333337</v>
      </c>
      <c r="H66" s="50">
        <v>43767</v>
      </c>
      <c r="I66" s="51">
        <v>0.69791666666666663</v>
      </c>
      <c r="J66" s="51" t="s">
        <v>105</v>
      </c>
      <c r="K66" s="53" t="s">
        <v>102</v>
      </c>
      <c r="L66" s="55" t="s">
        <v>251</v>
      </c>
      <c r="M66" s="54" t="s">
        <v>67</v>
      </c>
      <c r="N66" s="54"/>
      <c r="O66" s="55" t="s">
        <v>62</v>
      </c>
      <c r="P66" s="54" t="s">
        <v>241</v>
      </c>
      <c r="Q66" s="54"/>
      <c r="R66" s="66"/>
    </row>
    <row r="67" spans="1:18" ht="14.5" x14ac:dyDescent="0.25">
      <c r="A67" s="49">
        <v>64</v>
      </c>
      <c r="B67" s="50">
        <v>43762</v>
      </c>
      <c r="C67" s="51">
        <v>0.5</v>
      </c>
      <c r="D67" s="50">
        <v>43762</v>
      </c>
      <c r="E67" s="51">
        <v>0.60069444444444442</v>
      </c>
      <c r="F67" s="50">
        <v>43762</v>
      </c>
      <c r="G67" s="51">
        <v>0.65277777777777779</v>
      </c>
      <c r="H67" s="50">
        <v>43762</v>
      </c>
      <c r="I67" s="51">
        <v>0.69791666666666663</v>
      </c>
      <c r="J67" s="51" t="s">
        <v>101</v>
      </c>
      <c r="K67" s="53" t="s">
        <v>83</v>
      </c>
      <c r="L67" s="55" t="s">
        <v>246</v>
      </c>
      <c r="M67" s="54" t="s">
        <v>79</v>
      </c>
      <c r="N67" s="54"/>
      <c r="O67" s="55">
        <v>535545102</v>
      </c>
      <c r="P67" s="54" t="s">
        <v>243</v>
      </c>
      <c r="Q67" s="54" t="s">
        <v>240</v>
      </c>
      <c r="R67" s="66"/>
    </row>
    <row r="68" spans="1:18" ht="14.5" x14ac:dyDescent="0.25">
      <c r="A68" s="49">
        <v>65</v>
      </c>
      <c r="B68" s="50">
        <v>43767</v>
      </c>
      <c r="C68" s="51">
        <v>0.35416666666666669</v>
      </c>
      <c r="D68" s="50">
        <v>43767</v>
      </c>
      <c r="E68" s="51">
        <v>0.42708333333333331</v>
      </c>
      <c r="F68" s="50">
        <v>43767</v>
      </c>
      <c r="G68" s="51">
        <v>0.47916666666666669</v>
      </c>
      <c r="H68" s="50">
        <v>43767</v>
      </c>
      <c r="I68" s="51">
        <v>0.53125</v>
      </c>
      <c r="J68" s="51" t="s">
        <v>68</v>
      </c>
      <c r="K68" s="53" t="s">
        <v>103</v>
      </c>
      <c r="L68" s="55" t="s">
        <v>249</v>
      </c>
      <c r="M68" s="54" t="s">
        <v>67</v>
      </c>
      <c r="N68" s="54"/>
      <c r="O68" s="55" t="s">
        <v>62</v>
      </c>
      <c r="P68" s="54" t="s">
        <v>244</v>
      </c>
      <c r="Q68" s="54"/>
      <c r="R68" s="66"/>
    </row>
    <row r="69" spans="1:18" ht="14.5" x14ac:dyDescent="0.25">
      <c r="A69" s="49">
        <v>66</v>
      </c>
      <c r="B69" s="50">
        <v>43763</v>
      </c>
      <c r="C69" s="51">
        <v>0.52777777777777779</v>
      </c>
      <c r="D69" s="50">
        <v>43763</v>
      </c>
      <c r="E69" s="51">
        <v>0.60069444444444442</v>
      </c>
      <c r="F69" s="50">
        <v>43763</v>
      </c>
      <c r="G69" s="51">
        <v>0.65972222222222221</v>
      </c>
      <c r="H69" s="50">
        <v>43763</v>
      </c>
      <c r="I69" s="51">
        <v>0.71527777777777779</v>
      </c>
      <c r="J69" s="51" t="s">
        <v>68</v>
      </c>
      <c r="K69" s="53" t="s">
        <v>82</v>
      </c>
      <c r="L69" s="55" t="s">
        <v>248</v>
      </c>
      <c r="M69" s="54" t="s">
        <v>79</v>
      </c>
      <c r="N69" s="54"/>
      <c r="O69" s="55" t="s">
        <v>62</v>
      </c>
      <c r="P69" s="54" t="s">
        <v>242</v>
      </c>
      <c r="Q69" s="54" t="s">
        <v>245</v>
      </c>
      <c r="R69" s="66"/>
    </row>
    <row r="70" spans="1:18" ht="14.5" x14ac:dyDescent="0.25">
      <c r="A70" s="49">
        <v>67</v>
      </c>
      <c r="B70" s="50">
        <v>43773</v>
      </c>
      <c r="C70" s="51">
        <v>0.29166666666666669</v>
      </c>
      <c r="D70" s="50">
        <v>43773</v>
      </c>
      <c r="E70" s="51">
        <v>0.29166666666666669</v>
      </c>
      <c r="F70" s="50">
        <v>43773</v>
      </c>
      <c r="G70" s="51">
        <v>0.3888888888888889</v>
      </c>
      <c r="H70" s="50">
        <v>43773</v>
      </c>
      <c r="I70" s="51">
        <v>0.4236111111111111</v>
      </c>
      <c r="J70" s="51" t="s">
        <v>75</v>
      </c>
      <c r="K70" s="65" t="s">
        <v>253</v>
      </c>
      <c r="L70" s="55" t="s">
        <v>259</v>
      </c>
      <c r="M70" s="54" t="s">
        <v>79</v>
      </c>
      <c r="N70" s="54"/>
      <c r="O70" s="55">
        <v>535545312</v>
      </c>
      <c r="P70" s="64"/>
      <c r="Q70" s="64"/>
      <c r="R70" s="66"/>
    </row>
    <row r="71" spans="1:18" ht="14.5" x14ac:dyDescent="0.25">
      <c r="A71" s="60">
        <v>68</v>
      </c>
      <c r="B71" s="61"/>
      <c r="C71" s="62"/>
      <c r="D71" s="61"/>
      <c r="E71" s="62"/>
      <c r="F71" s="61"/>
      <c r="G71" s="62"/>
      <c r="H71" s="61"/>
      <c r="I71" s="62"/>
      <c r="J71" s="62" t="s">
        <v>75</v>
      </c>
      <c r="K71" s="63" t="s">
        <v>102</v>
      </c>
      <c r="L71" s="60"/>
      <c r="M71" s="64"/>
      <c r="N71" s="64"/>
      <c r="O71" s="60"/>
      <c r="P71" s="64" t="s">
        <v>247</v>
      </c>
      <c r="Q71" s="64"/>
      <c r="R71" s="66" t="s">
        <v>252</v>
      </c>
    </row>
    <row r="72" spans="1:18" ht="14.5" x14ac:dyDescent="0.25">
      <c r="A72" s="49">
        <v>69</v>
      </c>
      <c r="B72" s="50">
        <v>43770</v>
      </c>
      <c r="C72" s="51">
        <v>0.29166666666666669</v>
      </c>
      <c r="D72" s="50">
        <v>43770</v>
      </c>
      <c r="E72" s="51">
        <v>0.33333333333333331</v>
      </c>
      <c r="F72" s="50">
        <v>43770</v>
      </c>
      <c r="G72" s="51">
        <v>0.41666666666666669</v>
      </c>
      <c r="H72" s="50">
        <v>43770</v>
      </c>
      <c r="I72" s="51">
        <v>0.46527777777777773</v>
      </c>
      <c r="J72" s="51" t="s">
        <v>250</v>
      </c>
      <c r="K72" s="65" t="s">
        <v>253</v>
      </c>
      <c r="L72" s="55" t="s">
        <v>257</v>
      </c>
      <c r="M72" s="54" t="s">
        <v>192</v>
      </c>
      <c r="N72" s="54"/>
      <c r="O72" s="55" t="s">
        <v>62</v>
      </c>
      <c r="P72" s="64"/>
      <c r="Q72" s="64"/>
      <c r="R72" s="66"/>
    </row>
    <row r="73" spans="1:18" ht="14.5" x14ac:dyDescent="0.25">
      <c r="A73" s="49">
        <v>70</v>
      </c>
      <c r="B73" s="50">
        <v>43770</v>
      </c>
      <c r="C73" s="51">
        <v>0.48958333333333331</v>
      </c>
      <c r="D73" s="50">
        <v>43770</v>
      </c>
      <c r="E73" s="51">
        <v>0.60069444444444442</v>
      </c>
      <c r="F73" s="50">
        <v>43770</v>
      </c>
      <c r="G73" s="51">
        <v>0.74305555555555547</v>
      </c>
      <c r="H73" s="50">
        <v>43770</v>
      </c>
      <c r="I73" s="51">
        <v>0.77777777777777779</v>
      </c>
      <c r="J73" s="51" t="s">
        <v>254</v>
      </c>
      <c r="K73" s="53" t="s">
        <v>83</v>
      </c>
      <c r="L73" s="55" t="s">
        <v>262</v>
      </c>
      <c r="M73" s="54" t="s">
        <v>79</v>
      </c>
      <c r="N73" s="54"/>
      <c r="O73" s="55">
        <v>535545614</v>
      </c>
      <c r="P73" s="54" t="s">
        <v>255</v>
      </c>
      <c r="Q73" s="54" t="s">
        <v>256</v>
      </c>
      <c r="R73" s="66"/>
    </row>
    <row r="74" spans="1:18" ht="14.5" x14ac:dyDescent="0.25">
      <c r="A74" s="49">
        <v>71</v>
      </c>
      <c r="B74" s="50">
        <v>43773</v>
      </c>
      <c r="C74" s="51">
        <v>0.4375</v>
      </c>
      <c r="D74" s="50">
        <v>43773</v>
      </c>
      <c r="E74" s="51">
        <v>0.51041666666666663</v>
      </c>
      <c r="F74" s="50">
        <v>43773</v>
      </c>
      <c r="G74" s="51">
        <v>0.57986111111111105</v>
      </c>
      <c r="H74" s="50">
        <v>43773</v>
      </c>
      <c r="I74" s="51">
        <v>0.61111111111111105</v>
      </c>
      <c r="J74" s="51" t="s">
        <v>175</v>
      </c>
      <c r="K74" s="53" t="s">
        <v>86</v>
      </c>
      <c r="L74" s="55" t="s">
        <v>261</v>
      </c>
      <c r="M74" s="54" t="s">
        <v>79</v>
      </c>
      <c r="N74" s="54"/>
      <c r="O74" s="55">
        <v>535545625</v>
      </c>
      <c r="P74" s="54" t="s">
        <v>258</v>
      </c>
      <c r="Q74" s="54" t="s">
        <v>247</v>
      </c>
      <c r="R74" s="66"/>
    </row>
    <row r="75" spans="1:18" ht="14.5" x14ac:dyDescent="0.25">
      <c r="A75" s="49">
        <v>72</v>
      </c>
      <c r="B75" s="50">
        <v>43775</v>
      </c>
      <c r="C75" s="51">
        <v>0.41666666666666669</v>
      </c>
      <c r="D75" s="50">
        <v>43775</v>
      </c>
      <c r="E75" s="51">
        <v>0.50694444444444442</v>
      </c>
      <c r="F75" s="50">
        <v>43775</v>
      </c>
      <c r="G75" s="51">
        <v>0.66666666666666663</v>
      </c>
      <c r="H75" s="50">
        <v>43775</v>
      </c>
      <c r="I75" s="51">
        <v>0.70833333333333337</v>
      </c>
      <c r="J75" s="51" t="s">
        <v>105</v>
      </c>
      <c r="K75" s="53" t="s">
        <v>116</v>
      </c>
      <c r="L75" s="55" t="s">
        <v>275</v>
      </c>
      <c r="M75" s="54" t="s">
        <v>192</v>
      </c>
      <c r="N75" s="54"/>
      <c r="O75" s="55" t="s">
        <v>62</v>
      </c>
      <c r="P75" s="54" t="s">
        <v>260</v>
      </c>
      <c r="Q75" s="54"/>
      <c r="R75" s="66">
        <v>539986</v>
      </c>
    </row>
    <row r="76" spans="1:18" ht="14.5" x14ac:dyDescent="0.25">
      <c r="A76" s="49">
        <v>73</v>
      </c>
      <c r="B76" s="50">
        <v>43774</v>
      </c>
      <c r="C76" s="51">
        <v>0.45833333333333331</v>
      </c>
      <c r="D76" s="50">
        <v>43774</v>
      </c>
      <c r="E76" s="51">
        <v>0.57291666666666663</v>
      </c>
      <c r="F76" s="50">
        <v>43774</v>
      </c>
      <c r="G76" s="51">
        <v>0.59375</v>
      </c>
      <c r="H76" s="50">
        <v>43774</v>
      </c>
      <c r="I76" s="51">
        <v>0.625</v>
      </c>
      <c r="J76" s="51" t="s">
        <v>265</v>
      </c>
      <c r="K76" s="53" t="s">
        <v>83</v>
      </c>
      <c r="L76" s="55" t="s">
        <v>267</v>
      </c>
      <c r="M76" s="54" t="s">
        <v>79</v>
      </c>
      <c r="N76" s="54"/>
      <c r="O76" s="55">
        <v>535545695</v>
      </c>
      <c r="P76" s="54" t="s">
        <v>263</v>
      </c>
      <c r="Q76" s="54" t="s">
        <v>264</v>
      </c>
      <c r="R76" s="66"/>
    </row>
    <row r="77" spans="1:18" ht="14.5" x14ac:dyDescent="0.25">
      <c r="A77" s="49">
        <v>74</v>
      </c>
      <c r="B77" s="50">
        <v>43776</v>
      </c>
      <c r="C77" s="51">
        <v>0.375</v>
      </c>
      <c r="D77" s="50">
        <v>43776</v>
      </c>
      <c r="E77" s="51">
        <v>0.43402777777777773</v>
      </c>
      <c r="F77" s="50">
        <v>43776</v>
      </c>
      <c r="G77" s="51">
        <v>0.46527777777777773</v>
      </c>
      <c r="H77" s="50">
        <v>43776</v>
      </c>
      <c r="I77" s="51">
        <v>0.52083333333333337</v>
      </c>
      <c r="J77" s="51" t="s">
        <v>250</v>
      </c>
      <c r="K77" s="53" t="s">
        <v>66</v>
      </c>
      <c r="L77" s="55" t="s">
        <v>287</v>
      </c>
      <c r="M77" s="54" t="s">
        <v>67</v>
      </c>
      <c r="N77" s="54" t="s">
        <v>280</v>
      </c>
      <c r="O77" s="55">
        <v>535545765</v>
      </c>
      <c r="P77" s="54" t="s">
        <v>266</v>
      </c>
      <c r="Q77" s="54"/>
      <c r="R77" s="66"/>
    </row>
    <row r="78" spans="1:18" ht="14.5" x14ac:dyDescent="0.25">
      <c r="A78" s="49">
        <v>75</v>
      </c>
      <c r="B78" s="50">
        <v>43776</v>
      </c>
      <c r="C78" s="51">
        <v>0.50694444444444442</v>
      </c>
      <c r="D78" s="50">
        <v>43776</v>
      </c>
      <c r="E78" s="51">
        <v>0.57638888888888895</v>
      </c>
      <c r="F78" s="50">
        <v>43776</v>
      </c>
      <c r="G78" s="51">
        <v>0.64236111111111105</v>
      </c>
      <c r="H78" s="50">
        <v>43776</v>
      </c>
      <c r="I78" s="51">
        <v>0.67361111111111116</v>
      </c>
      <c r="J78" s="51" t="s">
        <v>250</v>
      </c>
      <c r="K78" s="53" t="s">
        <v>102</v>
      </c>
      <c r="L78" s="55" t="s">
        <v>288</v>
      </c>
      <c r="M78" s="54" t="s">
        <v>67</v>
      </c>
      <c r="N78" s="54" t="s">
        <v>280</v>
      </c>
      <c r="O78" s="55">
        <v>535545802</v>
      </c>
      <c r="P78" s="54" t="s">
        <v>268</v>
      </c>
      <c r="Q78" s="54"/>
      <c r="R78" s="66"/>
    </row>
    <row r="79" spans="1:18" ht="15.75" customHeight="1" x14ac:dyDescent="0.25">
      <c r="A79" s="49">
        <v>76</v>
      </c>
      <c r="B79" s="50">
        <v>43776</v>
      </c>
      <c r="C79" s="51">
        <v>0.54861111111111105</v>
      </c>
      <c r="D79" s="50">
        <v>43776</v>
      </c>
      <c r="E79" s="51">
        <v>0.53472222222222221</v>
      </c>
      <c r="F79" s="50">
        <v>43776</v>
      </c>
      <c r="G79" s="51">
        <v>0.71527777777777779</v>
      </c>
      <c r="H79" s="50">
        <v>43776</v>
      </c>
      <c r="I79" s="51">
        <v>0.76388888888888884</v>
      </c>
      <c r="J79" s="51" t="s">
        <v>131</v>
      </c>
      <c r="K79" s="53" t="s">
        <v>103</v>
      </c>
      <c r="L79" s="55" t="s">
        <v>293</v>
      </c>
      <c r="M79" s="54" t="s">
        <v>67</v>
      </c>
      <c r="N79" s="54" t="s">
        <v>278</v>
      </c>
      <c r="O79" s="55" t="s">
        <v>62</v>
      </c>
      <c r="P79" s="54" t="s">
        <v>271</v>
      </c>
      <c r="Q79" s="54"/>
      <c r="R79" s="67" t="s">
        <v>276</v>
      </c>
    </row>
    <row r="80" spans="1:18" ht="14.5" x14ac:dyDescent="0.25">
      <c r="A80" s="49">
        <v>77</v>
      </c>
      <c r="B80" s="50">
        <v>43776</v>
      </c>
      <c r="C80" s="51">
        <v>0.5</v>
      </c>
      <c r="D80" s="50">
        <v>43776</v>
      </c>
      <c r="E80" s="51">
        <v>0.59722222222222221</v>
      </c>
      <c r="F80" s="50">
        <v>43776</v>
      </c>
      <c r="G80" s="51">
        <v>0.68055555555555547</v>
      </c>
      <c r="H80" s="50">
        <v>43776</v>
      </c>
      <c r="I80" s="51">
        <v>0.72916666666666663</v>
      </c>
      <c r="J80" s="51" t="s">
        <v>78</v>
      </c>
      <c r="K80" s="53" t="s">
        <v>86</v>
      </c>
      <c r="L80" s="55" t="s">
        <v>291</v>
      </c>
      <c r="M80" s="54" t="s">
        <v>79</v>
      </c>
      <c r="N80" s="54" t="s">
        <v>281</v>
      </c>
      <c r="O80" s="55">
        <v>535545813</v>
      </c>
      <c r="P80" s="54" t="s">
        <v>269</v>
      </c>
      <c r="Q80" s="54" t="s">
        <v>270</v>
      </c>
      <c r="R80" s="66"/>
    </row>
    <row r="81" spans="1:18" ht="14.5" x14ac:dyDescent="0.25">
      <c r="A81" s="49">
        <v>78</v>
      </c>
      <c r="B81" s="50">
        <v>43784</v>
      </c>
      <c r="C81" s="51">
        <v>0.29166666666666669</v>
      </c>
      <c r="D81" s="50">
        <v>43784</v>
      </c>
      <c r="E81" s="51">
        <v>0.33333333333333331</v>
      </c>
      <c r="F81" s="50">
        <v>43784</v>
      </c>
      <c r="G81" s="51">
        <v>0.42708333333333331</v>
      </c>
      <c r="H81" s="50">
        <v>43784</v>
      </c>
      <c r="I81" s="51">
        <v>0.45833333333333331</v>
      </c>
      <c r="J81" s="51" t="s">
        <v>78</v>
      </c>
      <c r="K81" s="65" t="s">
        <v>253</v>
      </c>
      <c r="L81" s="55" t="s">
        <v>307</v>
      </c>
      <c r="M81" s="54" t="s">
        <v>79</v>
      </c>
      <c r="N81" s="54" t="s">
        <v>272</v>
      </c>
      <c r="O81" s="55" t="s">
        <v>62</v>
      </c>
      <c r="P81" s="64"/>
      <c r="Q81" s="64"/>
      <c r="R81" s="66" t="s">
        <v>272</v>
      </c>
    </row>
    <row r="82" spans="1:18" ht="14.5" x14ac:dyDescent="0.25">
      <c r="A82" s="49">
        <v>79</v>
      </c>
      <c r="B82" s="50">
        <v>43776</v>
      </c>
      <c r="C82" s="51">
        <v>1200</v>
      </c>
      <c r="D82" s="50">
        <v>43776</v>
      </c>
      <c r="E82" s="51">
        <v>0.58333333333333337</v>
      </c>
      <c r="F82" s="50">
        <v>43776</v>
      </c>
      <c r="G82" s="51">
        <v>0.63888888888888895</v>
      </c>
      <c r="H82" s="50">
        <v>43776</v>
      </c>
      <c r="I82" s="51">
        <v>0.69791666666666663</v>
      </c>
      <c r="J82" s="51" t="s">
        <v>77</v>
      </c>
      <c r="K82" s="53" t="s">
        <v>83</v>
      </c>
      <c r="L82" s="55" t="s">
        <v>292</v>
      </c>
      <c r="M82" s="54" t="s">
        <v>79</v>
      </c>
      <c r="N82" s="54" t="s">
        <v>279</v>
      </c>
      <c r="O82" s="55">
        <v>535545835</v>
      </c>
      <c r="P82" s="54" t="s">
        <v>273</v>
      </c>
      <c r="Q82" s="54" t="s">
        <v>274</v>
      </c>
      <c r="R82" s="66"/>
    </row>
    <row r="83" spans="1:18" ht="14.5" x14ac:dyDescent="0.25">
      <c r="A83" s="49">
        <v>80</v>
      </c>
      <c r="B83" s="50">
        <v>43776</v>
      </c>
      <c r="C83" s="51">
        <v>0.63194444444444442</v>
      </c>
      <c r="D83" s="50">
        <v>43776</v>
      </c>
      <c r="E83" s="51">
        <v>0.68402777777777779</v>
      </c>
      <c r="F83" s="50">
        <v>43776</v>
      </c>
      <c r="G83" s="51">
        <v>0.75</v>
      </c>
      <c r="H83" s="50">
        <v>43776</v>
      </c>
      <c r="I83" s="51">
        <v>0.80555555555555547</v>
      </c>
      <c r="J83" s="51" t="s">
        <v>71</v>
      </c>
      <c r="K83" s="53" t="s">
        <v>66</v>
      </c>
      <c r="L83" s="55" t="s">
        <v>301</v>
      </c>
      <c r="M83" s="54" t="s">
        <v>67</v>
      </c>
      <c r="N83" s="54" t="s">
        <v>285</v>
      </c>
      <c r="O83" s="55" t="s">
        <v>62</v>
      </c>
      <c r="P83" s="54" t="s">
        <v>284</v>
      </c>
      <c r="Q83" s="54"/>
      <c r="R83" s="66"/>
    </row>
    <row r="84" spans="1:18" ht="14.5" x14ac:dyDescent="0.25">
      <c r="A84" s="49">
        <v>81</v>
      </c>
      <c r="B84" s="50">
        <v>43783</v>
      </c>
      <c r="C84" s="51">
        <v>0.33333333333333331</v>
      </c>
      <c r="D84" s="50">
        <v>43783</v>
      </c>
      <c r="E84" s="51">
        <v>0.53472222222222221</v>
      </c>
      <c r="F84" s="50">
        <v>43783</v>
      </c>
      <c r="G84" s="51">
        <v>0.60416666666666663</v>
      </c>
      <c r="H84" s="50">
        <v>43783</v>
      </c>
      <c r="I84" s="51">
        <v>0.65625</v>
      </c>
      <c r="J84" s="51" t="s">
        <v>68</v>
      </c>
      <c r="K84" s="53" t="s">
        <v>66</v>
      </c>
      <c r="L84" s="55" t="s">
        <v>306</v>
      </c>
      <c r="M84" s="54" t="s">
        <v>67</v>
      </c>
      <c r="N84" s="54" t="s">
        <v>278</v>
      </c>
      <c r="O84" s="55" t="s">
        <v>62</v>
      </c>
      <c r="P84" s="54" t="s">
        <v>286</v>
      </c>
      <c r="Q84" s="54"/>
      <c r="R84" s="66"/>
    </row>
    <row r="85" spans="1:18" ht="14.5" x14ac:dyDescent="0.25">
      <c r="A85" s="49">
        <v>82</v>
      </c>
      <c r="B85" s="50">
        <v>43782</v>
      </c>
      <c r="C85" s="51">
        <v>0.50694444444444442</v>
      </c>
      <c r="D85" s="50">
        <v>43782</v>
      </c>
      <c r="E85" s="51">
        <v>0.59027777777777779</v>
      </c>
      <c r="F85" s="50">
        <v>43782</v>
      </c>
      <c r="G85" s="51">
        <v>0.69444444444444453</v>
      </c>
      <c r="H85" s="50">
        <v>43782</v>
      </c>
      <c r="I85" s="51">
        <v>0.73263888888888884</v>
      </c>
      <c r="J85" s="51" t="s">
        <v>289</v>
      </c>
      <c r="K85" s="53" t="s">
        <v>66</v>
      </c>
      <c r="L85" s="55" t="s">
        <v>300</v>
      </c>
      <c r="M85" s="54" t="s">
        <v>67</v>
      </c>
      <c r="N85" s="54" t="s">
        <v>290</v>
      </c>
      <c r="O85" s="55">
        <v>535545964</v>
      </c>
      <c r="P85" s="54" t="s">
        <v>294</v>
      </c>
      <c r="Q85" s="54"/>
      <c r="R85" s="66"/>
    </row>
    <row r="86" spans="1:18" ht="14.5" x14ac:dyDescent="0.25">
      <c r="A86" s="49">
        <v>83</v>
      </c>
      <c r="B86" s="50">
        <v>43782</v>
      </c>
      <c r="C86" s="51">
        <v>0.33333333333333331</v>
      </c>
      <c r="D86" s="50">
        <v>43782</v>
      </c>
      <c r="E86" s="51">
        <v>0.35416666666666669</v>
      </c>
      <c r="F86" s="50">
        <v>43782</v>
      </c>
      <c r="G86" s="51">
        <v>0.45833333333333331</v>
      </c>
      <c r="H86" s="50">
        <v>43782</v>
      </c>
      <c r="I86" s="51">
        <v>0.51388888888888895</v>
      </c>
      <c r="J86" s="51" t="s">
        <v>223</v>
      </c>
      <c r="K86" s="53" t="s">
        <v>233</v>
      </c>
      <c r="L86" s="55" t="s">
        <v>299</v>
      </c>
      <c r="M86" s="54" t="s">
        <v>79</v>
      </c>
      <c r="N86" s="54" t="s">
        <v>295</v>
      </c>
      <c r="O86" s="55" t="s">
        <v>62</v>
      </c>
      <c r="P86" s="54" t="s">
        <v>296</v>
      </c>
      <c r="Q86" s="54" t="s">
        <v>297</v>
      </c>
      <c r="R86" s="66" t="s">
        <v>298</v>
      </c>
    </row>
    <row r="87" spans="1:18" ht="14.5" x14ac:dyDescent="0.25">
      <c r="A87" s="49">
        <v>84</v>
      </c>
      <c r="B87" s="50">
        <v>43784</v>
      </c>
      <c r="C87" s="51">
        <v>0.41666666666666669</v>
      </c>
      <c r="D87" s="50">
        <v>43784</v>
      </c>
      <c r="E87" s="51">
        <v>0.48958333333333331</v>
      </c>
      <c r="F87" s="50">
        <v>43784</v>
      </c>
      <c r="G87" s="51">
        <v>0.59722222222222221</v>
      </c>
      <c r="H87" s="50">
        <v>43784</v>
      </c>
      <c r="I87" s="51">
        <v>0.66666666666666663</v>
      </c>
      <c r="J87" s="51" t="s">
        <v>78</v>
      </c>
      <c r="K87" s="53" t="s">
        <v>83</v>
      </c>
      <c r="L87" s="55" t="s">
        <v>308</v>
      </c>
      <c r="M87" s="54" t="s">
        <v>79</v>
      </c>
      <c r="N87" s="54" t="s">
        <v>281</v>
      </c>
      <c r="O87" s="55" t="s">
        <v>304</v>
      </c>
      <c r="P87" s="54" t="s">
        <v>282</v>
      </c>
      <c r="Q87" s="54" t="s">
        <v>283</v>
      </c>
      <c r="R87" s="66"/>
    </row>
    <row r="88" spans="1:18" ht="14.5" x14ac:dyDescent="0.25">
      <c r="A88" s="49">
        <v>85</v>
      </c>
      <c r="B88" s="50">
        <v>43784</v>
      </c>
      <c r="C88" s="51">
        <v>0.5</v>
      </c>
      <c r="D88" s="50">
        <v>43784</v>
      </c>
      <c r="E88" s="51">
        <v>0.57638888888888895</v>
      </c>
      <c r="F88" s="50">
        <v>43784</v>
      </c>
      <c r="G88" s="51">
        <v>0.64583333333333337</v>
      </c>
      <c r="H88" s="50">
        <v>43784</v>
      </c>
      <c r="I88" s="51">
        <v>0.65277777777777779</v>
      </c>
      <c r="J88" s="51" t="s">
        <v>289</v>
      </c>
      <c r="K88" s="53" t="s">
        <v>66</v>
      </c>
      <c r="L88" s="55" t="s">
        <v>309</v>
      </c>
      <c r="M88" s="54" t="s">
        <v>67</v>
      </c>
      <c r="N88" s="54" t="s">
        <v>290</v>
      </c>
      <c r="O88" s="55">
        <v>535546093</v>
      </c>
      <c r="P88" s="54" t="s">
        <v>302</v>
      </c>
      <c r="Q88" s="54"/>
      <c r="R88" s="66"/>
    </row>
    <row r="89" spans="1:18" ht="14.5" x14ac:dyDescent="0.25">
      <c r="A89" s="49">
        <v>86</v>
      </c>
      <c r="B89" s="50">
        <v>43789</v>
      </c>
      <c r="C89" s="51">
        <v>0.375</v>
      </c>
      <c r="D89" s="50">
        <v>43789</v>
      </c>
      <c r="E89" s="51">
        <v>0.44097222222222227</v>
      </c>
      <c r="F89" s="50">
        <v>43789</v>
      </c>
      <c r="G89" s="51">
        <v>0.47916666666666669</v>
      </c>
      <c r="H89" s="50">
        <v>43789</v>
      </c>
      <c r="I89" s="51">
        <v>0.51041666666666663</v>
      </c>
      <c r="J89" s="51" t="s">
        <v>119</v>
      </c>
      <c r="K89" s="53" t="s">
        <v>102</v>
      </c>
      <c r="L89" s="55" t="s">
        <v>312</v>
      </c>
      <c r="M89" s="54" t="s">
        <v>67</v>
      </c>
      <c r="N89" s="54" t="s">
        <v>278</v>
      </c>
      <c r="O89" s="55" t="s">
        <v>62</v>
      </c>
      <c r="P89" s="54" t="s">
        <v>303</v>
      </c>
      <c r="Q89" s="54"/>
      <c r="R89" s="66"/>
    </row>
    <row r="90" spans="1:18" ht="14.5" x14ac:dyDescent="0.25">
      <c r="A90" s="49">
        <v>87</v>
      </c>
      <c r="B90" s="50">
        <v>43788</v>
      </c>
      <c r="C90" s="51">
        <v>0.41666666666666669</v>
      </c>
      <c r="D90" s="50">
        <v>43788</v>
      </c>
      <c r="E90" s="51">
        <v>0.5</v>
      </c>
      <c r="F90" s="50">
        <v>43788</v>
      </c>
      <c r="G90" s="51">
        <v>0.54166666666666663</v>
      </c>
      <c r="H90" s="50">
        <v>43788</v>
      </c>
      <c r="I90" s="51">
        <v>0.59375</v>
      </c>
      <c r="J90" s="51" t="s">
        <v>289</v>
      </c>
      <c r="K90" s="53" t="s">
        <v>66</v>
      </c>
      <c r="L90" s="55" t="s">
        <v>313</v>
      </c>
      <c r="M90" s="54" t="s">
        <v>67</v>
      </c>
      <c r="N90" s="54" t="s">
        <v>290</v>
      </c>
      <c r="O90" s="55">
        <v>535546115</v>
      </c>
      <c r="P90" s="54" t="s">
        <v>305</v>
      </c>
      <c r="Q90" s="54"/>
      <c r="R90" s="66"/>
    </row>
    <row r="91" spans="1:18" ht="14.5" x14ac:dyDescent="0.25">
      <c r="A91" s="49">
        <v>88</v>
      </c>
      <c r="B91" s="50">
        <v>43791</v>
      </c>
      <c r="C91" s="51">
        <v>0.25</v>
      </c>
      <c r="D91" s="50">
        <v>43791</v>
      </c>
      <c r="E91" s="51">
        <v>0.27777777777777779</v>
      </c>
      <c r="F91" s="50">
        <v>43791</v>
      </c>
      <c r="G91" s="51">
        <v>0.31597222222222221</v>
      </c>
      <c r="H91" s="50">
        <v>43791</v>
      </c>
      <c r="I91" s="51">
        <v>800</v>
      </c>
      <c r="J91" s="51" t="s">
        <v>78</v>
      </c>
      <c r="K91" s="53" t="s">
        <v>83</v>
      </c>
      <c r="L91" s="55" t="s">
        <v>317</v>
      </c>
      <c r="M91" s="54" t="s">
        <v>79</v>
      </c>
      <c r="N91" s="54" t="s">
        <v>281</v>
      </c>
      <c r="O91" s="55">
        <v>535546200</v>
      </c>
      <c r="P91" s="54" t="s">
        <v>310</v>
      </c>
      <c r="Q91" s="54" t="s">
        <v>311</v>
      </c>
      <c r="R91" s="66"/>
    </row>
    <row r="92" spans="1:18" ht="14.5" x14ac:dyDescent="0.25">
      <c r="A92" s="49">
        <v>89</v>
      </c>
      <c r="B92" s="50">
        <v>43790</v>
      </c>
      <c r="C92" s="51">
        <v>0.51736111111111105</v>
      </c>
      <c r="D92" s="50">
        <v>43790</v>
      </c>
      <c r="E92" s="51">
        <v>0.57638888888888895</v>
      </c>
      <c r="F92" s="50">
        <v>43790</v>
      </c>
      <c r="G92" s="51">
        <v>0.72222222222222221</v>
      </c>
      <c r="H92" s="50">
        <v>43790</v>
      </c>
      <c r="I92" s="51">
        <v>0.77777777777777779</v>
      </c>
      <c r="J92" s="51" t="s">
        <v>78</v>
      </c>
      <c r="K92" s="53" t="s">
        <v>66</v>
      </c>
      <c r="L92" s="55" t="s">
        <v>318</v>
      </c>
      <c r="M92" s="54" t="s">
        <v>67</v>
      </c>
      <c r="N92" s="54" t="s">
        <v>281</v>
      </c>
      <c r="O92" s="55">
        <v>535546211</v>
      </c>
      <c r="P92" s="54" t="s">
        <v>314</v>
      </c>
      <c r="Q92" s="54"/>
      <c r="R92" s="66"/>
    </row>
    <row r="93" spans="1:18" ht="14.5" x14ac:dyDescent="0.25">
      <c r="A93" s="49">
        <v>90</v>
      </c>
      <c r="B93" s="50">
        <v>43790</v>
      </c>
      <c r="C93" s="51">
        <v>0.58333333333333337</v>
      </c>
      <c r="D93" s="50">
        <v>43790</v>
      </c>
      <c r="E93" s="51">
        <v>0.65625</v>
      </c>
      <c r="F93" s="50">
        <v>43790</v>
      </c>
      <c r="G93" s="51">
        <v>0.75</v>
      </c>
      <c r="H93" s="50">
        <v>43790</v>
      </c>
      <c r="I93" s="51">
        <v>0.80555555555555547</v>
      </c>
      <c r="J93" s="51" t="s">
        <v>71</v>
      </c>
      <c r="K93" s="53" t="s">
        <v>233</v>
      </c>
      <c r="L93" s="55" t="s">
        <v>319</v>
      </c>
      <c r="M93" s="54" t="s">
        <v>79</v>
      </c>
      <c r="N93" s="54" t="s">
        <v>278</v>
      </c>
      <c r="O93" s="55" t="s">
        <v>62</v>
      </c>
      <c r="P93" s="54" t="s">
        <v>315</v>
      </c>
      <c r="Q93" s="54" t="s">
        <v>316</v>
      </c>
      <c r="R93" s="66"/>
    </row>
    <row r="94" spans="1:18" ht="14.5" x14ac:dyDescent="0.25">
      <c r="A94" s="49">
        <v>91</v>
      </c>
      <c r="B94" s="50">
        <v>43798</v>
      </c>
      <c r="C94" s="51">
        <v>0.70833333333333337</v>
      </c>
      <c r="D94" s="50">
        <v>43798</v>
      </c>
      <c r="E94" s="51">
        <v>0.72916666666666663</v>
      </c>
      <c r="F94" s="50">
        <v>43798</v>
      </c>
      <c r="G94" s="51">
        <v>0.76041666666666663</v>
      </c>
      <c r="H94" s="50">
        <v>43798</v>
      </c>
      <c r="I94" s="51">
        <v>0.79861111111111116</v>
      </c>
      <c r="J94" s="51" t="s">
        <v>320</v>
      </c>
      <c r="K94" s="53" t="s">
        <v>66</v>
      </c>
      <c r="L94" s="55" t="s">
        <v>340</v>
      </c>
      <c r="M94" s="54" t="s">
        <v>67</v>
      </c>
      <c r="N94" s="54" t="s">
        <v>278</v>
      </c>
      <c r="O94" s="55" t="s">
        <v>62</v>
      </c>
      <c r="P94" s="54" t="s">
        <v>321</v>
      </c>
      <c r="Q94" s="54"/>
      <c r="R94" s="66"/>
    </row>
    <row r="95" spans="1:18" ht="14.5" x14ac:dyDescent="0.25">
      <c r="A95" s="49">
        <v>92</v>
      </c>
      <c r="B95" s="50">
        <v>43798</v>
      </c>
      <c r="C95" s="51">
        <v>0.35416666666666669</v>
      </c>
      <c r="D95" s="50">
        <v>43798</v>
      </c>
      <c r="E95" s="51">
        <v>0.41666666666666669</v>
      </c>
      <c r="F95" s="50">
        <v>43798</v>
      </c>
      <c r="G95" s="51">
        <v>0.44444444444444442</v>
      </c>
      <c r="H95" s="50">
        <v>43798</v>
      </c>
      <c r="I95" s="51">
        <v>0.48958333333333331</v>
      </c>
      <c r="J95" s="51" t="s">
        <v>68</v>
      </c>
      <c r="K95" s="53" t="s">
        <v>116</v>
      </c>
      <c r="L95" s="55" t="s">
        <v>336</v>
      </c>
      <c r="M95" s="54" t="s">
        <v>192</v>
      </c>
      <c r="N95" s="54" t="s">
        <v>278</v>
      </c>
      <c r="O95" s="55" t="s">
        <v>62</v>
      </c>
      <c r="P95" s="54" t="s">
        <v>322</v>
      </c>
      <c r="Q95" s="54"/>
      <c r="R95" s="66">
        <v>549625</v>
      </c>
    </row>
    <row r="96" spans="1:18" ht="14.5" x14ac:dyDescent="0.25">
      <c r="A96" s="49">
        <v>93</v>
      </c>
      <c r="B96" s="50">
        <v>43794</v>
      </c>
      <c r="C96" s="51">
        <v>0.50694444444444442</v>
      </c>
      <c r="D96" s="50">
        <v>43794</v>
      </c>
      <c r="E96" s="51">
        <v>0.57638888888888895</v>
      </c>
      <c r="F96" s="50">
        <v>43794</v>
      </c>
      <c r="G96" s="51">
        <v>0.60069444444444442</v>
      </c>
      <c r="H96" s="50">
        <v>43794</v>
      </c>
      <c r="I96" s="51">
        <v>0.625</v>
      </c>
      <c r="J96" s="51" t="s">
        <v>77</v>
      </c>
      <c r="K96" s="53" t="s">
        <v>82</v>
      </c>
      <c r="L96" s="55" t="s">
        <v>325</v>
      </c>
      <c r="M96" s="54" t="s">
        <v>79</v>
      </c>
      <c r="N96" s="54" t="s">
        <v>281</v>
      </c>
      <c r="O96" s="55">
        <v>535546281</v>
      </c>
      <c r="P96" s="54" t="s">
        <v>324</v>
      </c>
      <c r="Q96" s="54" t="s">
        <v>323</v>
      </c>
      <c r="R96" s="66"/>
    </row>
    <row r="97" spans="1:18" ht="14.5" x14ac:dyDescent="0.25">
      <c r="A97" s="49">
        <v>94</v>
      </c>
      <c r="B97" s="50">
        <v>43795</v>
      </c>
      <c r="C97" s="51">
        <v>0.46875</v>
      </c>
      <c r="D97" s="50">
        <v>43795</v>
      </c>
      <c r="E97" s="51">
        <v>0.53472222222222221</v>
      </c>
      <c r="F97" s="50">
        <v>43795</v>
      </c>
      <c r="G97" s="51">
        <v>0.59027777777777779</v>
      </c>
      <c r="H97" s="50">
        <v>43795</v>
      </c>
      <c r="I97" s="51">
        <v>0.63888888888888895</v>
      </c>
      <c r="J97" s="51" t="s">
        <v>77</v>
      </c>
      <c r="K97" s="53" t="s">
        <v>83</v>
      </c>
      <c r="L97" s="55" t="s">
        <v>330</v>
      </c>
      <c r="M97" s="54" t="s">
        <v>79</v>
      </c>
      <c r="N97" s="54" t="s">
        <v>281</v>
      </c>
      <c r="O97" s="55">
        <v>535546373</v>
      </c>
      <c r="P97" s="54" t="s">
        <v>326</v>
      </c>
      <c r="Q97" s="54" t="s">
        <v>327</v>
      </c>
      <c r="R97" s="66"/>
    </row>
    <row r="98" spans="1:18" ht="14.5" x14ac:dyDescent="0.25">
      <c r="A98" s="49">
        <v>95</v>
      </c>
      <c r="B98" s="50">
        <v>43795</v>
      </c>
      <c r="C98" s="51">
        <v>0.52430555555555558</v>
      </c>
      <c r="D98" s="50">
        <v>43795</v>
      </c>
      <c r="E98" s="51">
        <v>0.57638888888888895</v>
      </c>
      <c r="F98" s="50">
        <v>43795</v>
      </c>
      <c r="G98" s="51">
        <v>0.68055555555555547</v>
      </c>
      <c r="H98" s="50">
        <v>43795</v>
      </c>
      <c r="I98" s="51">
        <v>0.73958333333333337</v>
      </c>
      <c r="J98" s="51" t="s">
        <v>289</v>
      </c>
      <c r="K98" s="53" t="s">
        <v>233</v>
      </c>
      <c r="L98" s="55" t="s">
        <v>332</v>
      </c>
      <c r="M98" s="54" t="s">
        <v>79</v>
      </c>
      <c r="N98" s="54" t="s">
        <v>290</v>
      </c>
      <c r="O98" s="55">
        <v>535546395</v>
      </c>
      <c r="P98" s="54" t="s">
        <v>328</v>
      </c>
      <c r="Q98" s="54" t="s">
        <v>329</v>
      </c>
      <c r="R98" s="66"/>
    </row>
    <row r="99" spans="1:18" ht="14.5" x14ac:dyDescent="0.25">
      <c r="A99" s="49">
        <v>96</v>
      </c>
      <c r="B99" s="50">
        <v>43798</v>
      </c>
      <c r="C99" s="51">
        <v>0.4375</v>
      </c>
      <c r="D99" s="50">
        <v>43798</v>
      </c>
      <c r="E99" s="51">
        <v>0.48958333333333331</v>
      </c>
      <c r="F99" s="50">
        <v>43798</v>
      </c>
      <c r="G99" s="51">
        <v>4.677083333333333</v>
      </c>
      <c r="H99" s="50">
        <v>43798</v>
      </c>
      <c r="I99" s="51">
        <v>0.55555555555555558</v>
      </c>
      <c r="J99" s="51" t="s">
        <v>77</v>
      </c>
      <c r="K99" s="53" t="s">
        <v>82</v>
      </c>
      <c r="L99" s="55" t="s">
        <v>337</v>
      </c>
      <c r="M99" s="54" t="s">
        <v>79</v>
      </c>
      <c r="N99" s="54" t="s">
        <v>281</v>
      </c>
      <c r="O99" s="55">
        <v>535546432</v>
      </c>
      <c r="P99" s="54" t="s">
        <v>333</v>
      </c>
      <c r="Q99" s="54" t="s">
        <v>334</v>
      </c>
      <c r="R99" s="66"/>
    </row>
    <row r="100" spans="1:18" ht="14.5" x14ac:dyDescent="0.25">
      <c r="A100" s="49">
        <v>97</v>
      </c>
      <c r="B100" s="50">
        <v>43816</v>
      </c>
      <c r="C100" s="51">
        <v>0.58333333333333337</v>
      </c>
      <c r="D100" s="50">
        <v>43816</v>
      </c>
      <c r="E100" s="51">
        <v>0.625</v>
      </c>
      <c r="F100" s="50">
        <v>43816</v>
      </c>
      <c r="G100" s="51">
        <v>0.72569444444444453</v>
      </c>
      <c r="H100" s="50">
        <v>43816</v>
      </c>
      <c r="I100" s="51">
        <v>0.75694444444444453</v>
      </c>
      <c r="J100" s="51" t="s">
        <v>175</v>
      </c>
      <c r="K100" s="53" t="s">
        <v>82</v>
      </c>
      <c r="L100" s="55" t="s">
        <v>404</v>
      </c>
      <c r="M100" s="54" t="s">
        <v>79</v>
      </c>
      <c r="N100" s="54" t="s">
        <v>335</v>
      </c>
      <c r="O100" s="55">
        <v>535510032</v>
      </c>
      <c r="P100" s="54" t="s">
        <v>388</v>
      </c>
      <c r="Q100" s="54" t="s">
        <v>389</v>
      </c>
      <c r="R100" s="66" t="s">
        <v>398</v>
      </c>
    </row>
    <row r="101" spans="1:18" ht="14.5" x14ac:dyDescent="0.25">
      <c r="A101" s="49">
        <v>98</v>
      </c>
      <c r="B101" s="50">
        <v>43802</v>
      </c>
      <c r="C101" s="51">
        <v>0.375</v>
      </c>
      <c r="D101" s="50">
        <v>43802</v>
      </c>
      <c r="E101" s="51">
        <v>0.41319444444444442</v>
      </c>
      <c r="F101" s="50">
        <v>43802</v>
      </c>
      <c r="G101" s="51">
        <v>0.4513888888888889</v>
      </c>
      <c r="H101" s="50">
        <v>43802</v>
      </c>
      <c r="I101" s="51">
        <v>0.5</v>
      </c>
      <c r="J101" s="51" t="s">
        <v>71</v>
      </c>
      <c r="K101" s="53" t="s">
        <v>66</v>
      </c>
      <c r="L101" s="55" t="s">
        <v>341</v>
      </c>
      <c r="M101" s="54" t="s">
        <v>67</v>
      </c>
      <c r="N101" s="54" t="s">
        <v>338</v>
      </c>
      <c r="O101" s="55" t="s">
        <v>62</v>
      </c>
      <c r="P101" s="54" t="s">
        <v>339</v>
      </c>
      <c r="Q101" s="54"/>
      <c r="R101" s="66"/>
    </row>
    <row r="102" spans="1:18" ht="14.5" x14ac:dyDescent="0.25">
      <c r="A102" s="49">
        <v>99</v>
      </c>
      <c r="B102" s="50">
        <v>43803</v>
      </c>
      <c r="C102" s="51">
        <v>0.38194444444444442</v>
      </c>
      <c r="D102" s="50">
        <v>43803</v>
      </c>
      <c r="E102" s="51">
        <v>0.43402777777777773</v>
      </c>
      <c r="F102" s="50">
        <v>43803</v>
      </c>
      <c r="G102" s="51">
        <v>0.5</v>
      </c>
      <c r="H102" s="50">
        <v>43803</v>
      </c>
      <c r="I102" s="51">
        <v>0.55208333333333337</v>
      </c>
      <c r="J102" s="51" t="s">
        <v>170</v>
      </c>
      <c r="K102" s="53" t="s">
        <v>102</v>
      </c>
      <c r="L102" s="55" t="s">
        <v>348</v>
      </c>
      <c r="M102" s="54" t="s">
        <v>67</v>
      </c>
      <c r="N102" s="54" t="s">
        <v>278</v>
      </c>
      <c r="O102" s="55" t="s">
        <v>62</v>
      </c>
      <c r="P102" s="54" t="s">
        <v>342</v>
      </c>
      <c r="Q102" s="54"/>
      <c r="R102" s="66" t="s">
        <v>343</v>
      </c>
    </row>
    <row r="103" spans="1:18" ht="14.5" x14ac:dyDescent="0.25">
      <c r="A103" s="49">
        <v>100</v>
      </c>
      <c r="B103" s="50">
        <v>43806</v>
      </c>
      <c r="C103" s="51">
        <v>0.46875</v>
      </c>
      <c r="D103" s="50">
        <v>43806</v>
      </c>
      <c r="E103" s="51">
        <v>0.55555555555555558</v>
      </c>
      <c r="F103" s="50">
        <v>43806</v>
      </c>
      <c r="G103" s="51">
        <v>0.625</v>
      </c>
      <c r="H103" s="50">
        <v>43806</v>
      </c>
      <c r="I103" s="51">
        <v>0.66666666666666663</v>
      </c>
      <c r="J103" s="51" t="s">
        <v>71</v>
      </c>
      <c r="K103" s="53" t="s">
        <v>66</v>
      </c>
      <c r="L103" s="55" t="s">
        <v>345</v>
      </c>
      <c r="M103" s="54" t="s">
        <v>67</v>
      </c>
      <c r="N103" s="54" t="s">
        <v>338</v>
      </c>
      <c r="O103" s="55" t="s">
        <v>62</v>
      </c>
      <c r="P103" s="54" t="s">
        <v>344</v>
      </c>
      <c r="Q103" s="54"/>
      <c r="R103" s="66"/>
    </row>
    <row r="104" spans="1:18" ht="14.5" x14ac:dyDescent="0.25">
      <c r="A104" s="49">
        <v>101</v>
      </c>
      <c r="B104" s="50">
        <v>43808</v>
      </c>
      <c r="C104" s="51">
        <v>0.42708333333333331</v>
      </c>
      <c r="D104" s="50">
        <v>43808</v>
      </c>
      <c r="E104" s="51">
        <v>0.48958333333333331</v>
      </c>
      <c r="F104" s="50">
        <v>43808</v>
      </c>
      <c r="G104" s="51">
        <v>0.52430555555555558</v>
      </c>
      <c r="H104" s="50">
        <v>43808</v>
      </c>
      <c r="I104" s="51">
        <v>0.55208333333333337</v>
      </c>
      <c r="J104" s="51" t="s">
        <v>250</v>
      </c>
      <c r="K104" s="53" t="s">
        <v>66</v>
      </c>
      <c r="L104" s="55" t="s">
        <v>349</v>
      </c>
      <c r="M104" s="54" t="s">
        <v>67</v>
      </c>
      <c r="N104" s="54" t="s">
        <v>280</v>
      </c>
      <c r="O104" s="55">
        <v>535546550</v>
      </c>
      <c r="P104" s="54" t="s">
        <v>346</v>
      </c>
      <c r="Q104" s="54"/>
      <c r="R104" s="66"/>
    </row>
    <row r="105" spans="1:18" ht="14.5" x14ac:dyDescent="0.25">
      <c r="A105" s="49">
        <v>102</v>
      </c>
      <c r="B105" s="50">
        <v>43808</v>
      </c>
      <c r="C105" s="51">
        <v>0.58333333333333337</v>
      </c>
      <c r="D105" s="50">
        <v>43808</v>
      </c>
      <c r="E105" s="51">
        <v>0.64583333333333337</v>
      </c>
      <c r="F105" s="50">
        <v>43808</v>
      </c>
      <c r="G105" s="51">
        <v>0.77083333333333337</v>
      </c>
      <c r="H105" s="50">
        <v>43808</v>
      </c>
      <c r="I105" s="51">
        <v>0.79166666666666663</v>
      </c>
      <c r="J105" s="51" t="s">
        <v>289</v>
      </c>
      <c r="K105" s="53" t="s">
        <v>103</v>
      </c>
      <c r="L105" s="55" t="s">
        <v>354</v>
      </c>
      <c r="M105" s="54" t="s">
        <v>67</v>
      </c>
      <c r="N105" s="54" t="s">
        <v>290</v>
      </c>
      <c r="O105" s="55">
        <v>535546594</v>
      </c>
      <c r="P105" s="54" t="s">
        <v>347</v>
      </c>
      <c r="Q105" s="54"/>
      <c r="R105" s="66"/>
    </row>
    <row r="106" spans="1:18" ht="14.5" x14ac:dyDescent="0.25">
      <c r="A106" s="49">
        <v>103</v>
      </c>
      <c r="B106" s="50">
        <v>43809</v>
      </c>
      <c r="C106" s="51">
        <v>0.39583333333333331</v>
      </c>
      <c r="D106" s="50">
        <v>43809</v>
      </c>
      <c r="E106" s="51">
        <v>0.44444444444444442</v>
      </c>
      <c r="F106" s="50">
        <v>43809</v>
      </c>
      <c r="G106" s="51">
        <v>0.50694444444444442</v>
      </c>
      <c r="H106" s="50">
        <v>43809</v>
      </c>
      <c r="I106" s="51">
        <v>0.57777777777777783</v>
      </c>
      <c r="J106" s="51" t="s">
        <v>77</v>
      </c>
      <c r="K106" s="53" t="s">
        <v>83</v>
      </c>
      <c r="L106" s="55" t="s">
        <v>352</v>
      </c>
      <c r="M106" s="54" t="s">
        <v>79</v>
      </c>
      <c r="N106" s="54" t="s">
        <v>281</v>
      </c>
      <c r="O106" s="55">
        <v>535546642</v>
      </c>
      <c r="P106" s="54" t="s">
        <v>350</v>
      </c>
      <c r="Q106" s="54" t="s">
        <v>351</v>
      </c>
      <c r="R106" s="66"/>
    </row>
    <row r="107" spans="1:18" ht="14.5" x14ac:dyDescent="0.25">
      <c r="A107" s="49">
        <v>104</v>
      </c>
      <c r="B107" s="50">
        <v>43815</v>
      </c>
      <c r="C107" s="51">
        <v>0.5</v>
      </c>
      <c r="D107" s="50">
        <v>43815</v>
      </c>
      <c r="E107" s="51">
        <v>0.59722222222222221</v>
      </c>
      <c r="F107" s="50">
        <v>43815</v>
      </c>
      <c r="G107" s="51">
        <v>0.67361111111111116</v>
      </c>
      <c r="H107" s="50">
        <v>43815</v>
      </c>
      <c r="I107" s="51">
        <v>0.70833333333333337</v>
      </c>
      <c r="J107" s="51" t="s">
        <v>75</v>
      </c>
      <c r="K107" s="53" t="s">
        <v>365</v>
      </c>
      <c r="L107" s="55" t="s">
        <v>392</v>
      </c>
      <c r="M107" s="54" t="s">
        <v>67</v>
      </c>
      <c r="N107" s="54" t="s">
        <v>281</v>
      </c>
      <c r="O107" s="55" t="s">
        <v>381</v>
      </c>
      <c r="P107" s="54" t="s">
        <v>353</v>
      </c>
      <c r="Q107" s="54"/>
      <c r="R107" s="66"/>
    </row>
    <row r="108" spans="1:18" ht="14.5" x14ac:dyDescent="0.25">
      <c r="A108" s="49">
        <v>105</v>
      </c>
      <c r="B108" s="50">
        <v>43810</v>
      </c>
      <c r="C108" s="51">
        <v>0.51041666666666663</v>
      </c>
      <c r="D108" s="50">
        <v>43810</v>
      </c>
      <c r="E108" s="51">
        <v>0.68402777777777779</v>
      </c>
      <c r="F108" s="50">
        <v>43810</v>
      </c>
      <c r="G108" s="51">
        <v>0.75694444444444453</v>
      </c>
      <c r="H108" s="50">
        <v>43810</v>
      </c>
      <c r="I108" s="51">
        <v>0.79166666666666663</v>
      </c>
      <c r="J108" s="51" t="s">
        <v>254</v>
      </c>
      <c r="K108" s="53" t="s">
        <v>83</v>
      </c>
      <c r="L108" s="55" t="s">
        <v>357</v>
      </c>
      <c r="M108" s="54" t="s">
        <v>79</v>
      </c>
      <c r="N108" s="54" t="s">
        <v>281</v>
      </c>
      <c r="O108" s="55">
        <v>535546804</v>
      </c>
      <c r="P108" s="54" t="s">
        <v>355</v>
      </c>
      <c r="Q108" s="54" t="s">
        <v>356</v>
      </c>
      <c r="R108" s="66"/>
    </row>
    <row r="109" spans="1:18" ht="14.5" x14ac:dyDescent="0.25">
      <c r="A109" s="49">
        <v>106</v>
      </c>
      <c r="B109" s="50">
        <v>43812</v>
      </c>
      <c r="C109" s="51">
        <v>0.33333333333333331</v>
      </c>
      <c r="D109" s="50">
        <v>43812</v>
      </c>
      <c r="E109" s="51">
        <v>0.3923611111111111</v>
      </c>
      <c r="F109" s="50">
        <v>43812</v>
      </c>
      <c r="G109" s="51">
        <v>0.46527777777777773</v>
      </c>
      <c r="H109" s="50">
        <v>43812</v>
      </c>
      <c r="I109" s="51">
        <v>0.5</v>
      </c>
      <c r="J109" s="51" t="s">
        <v>78</v>
      </c>
      <c r="K109" s="53" t="s">
        <v>365</v>
      </c>
      <c r="L109" s="55" t="s">
        <v>377</v>
      </c>
      <c r="M109" s="54" t="s">
        <v>67</v>
      </c>
      <c r="N109" s="54" t="s">
        <v>362</v>
      </c>
      <c r="O109" s="55" t="s">
        <v>364</v>
      </c>
      <c r="P109" s="54" t="s">
        <v>363</v>
      </c>
      <c r="Q109" s="54"/>
      <c r="R109" s="66"/>
    </row>
    <row r="110" spans="1:18" ht="14.5" x14ac:dyDescent="0.25">
      <c r="A110" s="49">
        <v>107</v>
      </c>
      <c r="B110" s="50">
        <v>43811</v>
      </c>
      <c r="C110" s="51">
        <v>0.51388888888888895</v>
      </c>
      <c r="D110" s="50">
        <v>43811</v>
      </c>
      <c r="E110" s="51">
        <v>0.57638888888888895</v>
      </c>
      <c r="F110" s="50">
        <v>43811</v>
      </c>
      <c r="G110" s="51">
        <v>0.625</v>
      </c>
      <c r="H110" s="50">
        <v>43811</v>
      </c>
      <c r="I110" s="51">
        <v>0.66666666666666663</v>
      </c>
      <c r="J110" s="51" t="s">
        <v>77</v>
      </c>
      <c r="K110" s="53" t="s">
        <v>233</v>
      </c>
      <c r="L110" s="55" t="s">
        <v>367</v>
      </c>
      <c r="M110" s="54" t="s">
        <v>79</v>
      </c>
      <c r="N110" s="54" t="s">
        <v>281</v>
      </c>
      <c r="O110" s="55">
        <v>535546852</v>
      </c>
      <c r="P110" s="54" t="s">
        <v>358</v>
      </c>
      <c r="Q110" s="54" t="s">
        <v>359</v>
      </c>
      <c r="R110" s="66"/>
    </row>
    <row r="111" spans="1:18" ht="14.5" x14ac:dyDescent="0.25">
      <c r="A111" s="49">
        <v>108</v>
      </c>
      <c r="B111" s="50">
        <v>43811</v>
      </c>
      <c r="C111" s="51">
        <v>0.375</v>
      </c>
      <c r="D111" s="50">
        <v>43811</v>
      </c>
      <c r="E111" s="51">
        <v>0.4826388888888889</v>
      </c>
      <c r="F111" s="50">
        <v>43811</v>
      </c>
      <c r="G111" s="51">
        <v>0.5</v>
      </c>
      <c r="H111" s="50">
        <v>43811</v>
      </c>
      <c r="I111" s="51">
        <v>0.54861111111111105</v>
      </c>
      <c r="J111" s="51" t="s">
        <v>77</v>
      </c>
      <c r="K111" s="53" t="s">
        <v>83</v>
      </c>
      <c r="L111" s="55" t="s">
        <v>366</v>
      </c>
      <c r="M111" s="54" t="s">
        <v>79</v>
      </c>
      <c r="N111" s="54" t="s">
        <v>281</v>
      </c>
      <c r="O111" s="55">
        <v>535546826</v>
      </c>
      <c r="P111" s="54" t="s">
        <v>360</v>
      </c>
      <c r="Q111" s="54" t="s">
        <v>361</v>
      </c>
      <c r="R111" s="66"/>
    </row>
    <row r="112" spans="1:18" ht="14.5" x14ac:dyDescent="0.25">
      <c r="A112" s="49">
        <v>109</v>
      </c>
      <c r="B112" s="50">
        <v>43812</v>
      </c>
      <c r="C112" s="51">
        <v>0.4236111111111111</v>
      </c>
      <c r="D112" s="50">
        <v>43812</v>
      </c>
      <c r="E112" s="51">
        <v>0.48958333333333331</v>
      </c>
      <c r="F112" s="50">
        <v>43812</v>
      </c>
      <c r="G112" s="51">
        <v>0.52430555555555558</v>
      </c>
      <c r="H112" s="50">
        <v>43812</v>
      </c>
      <c r="I112" s="51">
        <v>0.58333333333333337</v>
      </c>
      <c r="J112" s="51" t="s">
        <v>71</v>
      </c>
      <c r="K112" s="53" t="s">
        <v>66</v>
      </c>
      <c r="L112" s="55" t="s">
        <v>380</v>
      </c>
      <c r="M112" s="54" t="s">
        <v>67</v>
      </c>
      <c r="N112" s="54" t="s">
        <v>338</v>
      </c>
      <c r="O112" s="55" t="s">
        <v>62</v>
      </c>
      <c r="P112" s="54" t="s">
        <v>368</v>
      </c>
      <c r="Q112" s="54"/>
      <c r="R112" s="66"/>
    </row>
    <row r="113" spans="1:18" ht="14.5" x14ac:dyDescent="0.25">
      <c r="A113" s="49">
        <v>110</v>
      </c>
      <c r="B113" s="50">
        <v>43812</v>
      </c>
      <c r="C113" s="51">
        <v>0.50694444444444442</v>
      </c>
      <c r="D113" s="50">
        <v>43812</v>
      </c>
      <c r="E113" s="51">
        <v>0.59722222222222221</v>
      </c>
      <c r="F113" s="50">
        <v>43812</v>
      </c>
      <c r="G113" s="51">
        <v>0.67361111111111116</v>
      </c>
      <c r="H113" s="50">
        <v>43812</v>
      </c>
      <c r="I113" s="51">
        <v>0.70833333333333337</v>
      </c>
      <c r="J113" s="51" t="s">
        <v>77</v>
      </c>
      <c r="K113" s="53" t="s">
        <v>369</v>
      </c>
      <c r="L113" s="55" t="s">
        <v>387</v>
      </c>
      <c r="M113" s="54" t="s">
        <v>67</v>
      </c>
      <c r="N113" s="54" t="s">
        <v>281</v>
      </c>
      <c r="O113" s="55">
        <v>535546885</v>
      </c>
      <c r="P113" s="54" t="s">
        <v>370</v>
      </c>
      <c r="Q113" s="54"/>
      <c r="R113" s="66"/>
    </row>
    <row r="114" spans="1:18" ht="14.5" x14ac:dyDescent="0.25">
      <c r="A114" s="49">
        <v>111</v>
      </c>
      <c r="B114" s="50">
        <v>43812</v>
      </c>
      <c r="C114" s="51">
        <v>0.48958333333333331</v>
      </c>
      <c r="D114" s="50">
        <v>43812</v>
      </c>
      <c r="E114" s="51">
        <v>0.53472222222222221</v>
      </c>
      <c r="F114" s="50">
        <v>43812</v>
      </c>
      <c r="G114" s="51">
        <v>0.66666666666666663</v>
      </c>
      <c r="H114" s="50">
        <v>43812</v>
      </c>
      <c r="I114" s="51">
        <v>0.71527777777777779</v>
      </c>
      <c r="J114" s="51" t="s">
        <v>77</v>
      </c>
      <c r="K114" s="53" t="s">
        <v>86</v>
      </c>
      <c r="L114" s="55" t="s">
        <v>385</v>
      </c>
      <c r="M114" s="54" t="s">
        <v>79</v>
      </c>
      <c r="N114" s="54" t="s">
        <v>281</v>
      </c>
      <c r="O114" s="55" t="s">
        <v>376</v>
      </c>
      <c r="P114" s="54" t="s">
        <v>371</v>
      </c>
      <c r="Q114" s="54" t="s">
        <v>372</v>
      </c>
      <c r="R114" s="66" t="s">
        <v>375</v>
      </c>
    </row>
    <row r="115" spans="1:18" ht="14.5" x14ac:dyDescent="0.25">
      <c r="A115" s="49">
        <v>112</v>
      </c>
      <c r="B115" s="50">
        <v>43812</v>
      </c>
      <c r="C115" s="51">
        <v>0.4236111111111111</v>
      </c>
      <c r="D115" s="50">
        <v>43812</v>
      </c>
      <c r="E115" s="51">
        <v>0.59375</v>
      </c>
      <c r="F115" s="50">
        <v>43812</v>
      </c>
      <c r="G115" s="51">
        <v>0.74305555555555547</v>
      </c>
      <c r="H115" s="50">
        <v>43812</v>
      </c>
      <c r="I115" s="51">
        <v>0.79166666666666663</v>
      </c>
      <c r="J115" s="51" t="s">
        <v>77</v>
      </c>
      <c r="K115" s="53" t="s">
        <v>83</v>
      </c>
      <c r="L115" s="55" t="s">
        <v>386</v>
      </c>
      <c r="M115" s="54" t="s">
        <v>79</v>
      </c>
      <c r="N115" s="54" t="s">
        <v>279</v>
      </c>
      <c r="O115" s="55">
        <v>535546900</v>
      </c>
      <c r="P115" s="54" t="s">
        <v>373</v>
      </c>
      <c r="Q115" s="54" t="s">
        <v>374</v>
      </c>
      <c r="R115" s="66"/>
    </row>
    <row r="116" spans="1:18" ht="14.5" x14ac:dyDescent="0.25">
      <c r="A116" s="49">
        <v>113</v>
      </c>
      <c r="B116" s="50">
        <v>43819</v>
      </c>
      <c r="C116" s="51">
        <v>0.35416666666666669</v>
      </c>
      <c r="D116" s="50">
        <v>43819</v>
      </c>
      <c r="E116" s="51">
        <v>0.4236111111111111</v>
      </c>
      <c r="F116" s="50">
        <v>43819</v>
      </c>
      <c r="G116" s="51">
        <v>0.54513888888888895</v>
      </c>
      <c r="H116" s="50">
        <v>43819</v>
      </c>
      <c r="I116" s="51">
        <v>0.58333333333333337</v>
      </c>
      <c r="J116" s="51" t="s">
        <v>68</v>
      </c>
      <c r="K116" s="53" t="s">
        <v>116</v>
      </c>
      <c r="L116" s="55" t="s">
        <v>411</v>
      </c>
      <c r="M116" s="54" t="s">
        <v>192</v>
      </c>
      <c r="N116" s="54" t="s">
        <v>278</v>
      </c>
      <c r="O116" s="55" t="s">
        <v>62</v>
      </c>
      <c r="P116" s="54" t="s">
        <v>382</v>
      </c>
      <c r="Q116" s="54"/>
      <c r="R116" s="66">
        <v>549630</v>
      </c>
    </row>
    <row r="117" spans="1:18" ht="14.5" x14ac:dyDescent="0.25">
      <c r="A117" s="49">
        <v>114</v>
      </c>
      <c r="B117" s="50">
        <v>43813</v>
      </c>
      <c r="C117" s="51">
        <v>0.33333333333333331</v>
      </c>
      <c r="D117" s="50">
        <v>43813</v>
      </c>
      <c r="E117" s="51">
        <v>0.38541666666666669</v>
      </c>
      <c r="F117" s="50">
        <v>43813</v>
      </c>
      <c r="G117" s="51">
        <v>0.4236111111111111</v>
      </c>
      <c r="H117" s="50">
        <v>43813</v>
      </c>
      <c r="I117" s="51">
        <v>0.45833333333333331</v>
      </c>
      <c r="J117" s="51" t="s">
        <v>71</v>
      </c>
      <c r="K117" s="53" t="s">
        <v>86</v>
      </c>
      <c r="L117" s="55" t="s">
        <v>397</v>
      </c>
      <c r="M117" s="54" t="s">
        <v>79</v>
      </c>
      <c r="N117" s="54" t="s">
        <v>338</v>
      </c>
      <c r="O117" s="55" t="s">
        <v>62</v>
      </c>
      <c r="P117" s="54" t="s">
        <v>378</v>
      </c>
      <c r="Q117" s="54" t="s">
        <v>379</v>
      </c>
      <c r="R117" s="66"/>
    </row>
    <row r="118" spans="1:18" ht="14.5" x14ac:dyDescent="0.25">
      <c r="A118" s="49">
        <v>115</v>
      </c>
      <c r="B118" s="50">
        <v>43816</v>
      </c>
      <c r="C118" s="51">
        <v>0.44444444444444442</v>
      </c>
      <c r="D118" s="50">
        <v>43816</v>
      </c>
      <c r="E118" s="51">
        <v>0.51041666666666663</v>
      </c>
      <c r="F118" s="50">
        <v>43816</v>
      </c>
      <c r="G118" s="51">
        <v>0.61805555555555558</v>
      </c>
      <c r="H118" s="50">
        <v>43816</v>
      </c>
      <c r="I118" s="51">
        <v>0.66666666666666663</v>
      </c>
      <c r="J118" s="51" t="s">
        <v>71</v>
      </c>
      <c r="K118" s="53" t="s">
        <v>116</v>
      </c>
      <c r="L118" s="55" t="s">
        <v>413</v>
      </c>
      <c r="M118" s="54" t="s">
        <v>192</v>
      </c>
      <c r="N118" s="54" t="s">
        <v>278</v>
      </c>
      <c r="O118" s="55" t="s">
        <v>62</v>
      </c>
      <c r="P118" s="54" t="s">
        <v>384</v>
      </c>
      <c r="Q118" s="54"/>
      <c r="R118" s="66">
        <v>543564</v>
      </c>
    </row>
    <row r="119" spans="1:18" ht="14.5" x14ac:dyDescent="0.25">
      <c r="A119" s="49">
        <v>116</v>
      </c>
      <c r="B119" s="50">
        <v>43817</v>
      </c>
      <c r="C119" s="51">
        <v>0.5</v>
      </c>
      <c r="D119" s="50">
        <v>43817</v>
      </c>
      <c r="E119" s="51">
        <v>0.59027777777777779</v>
      </c>
      <c r="F119" s="50">
        <v>43817</v>
      </c>
      <c r="G119" s="51">
        <v>0.66666666666666663</v>
      </c>
      <c r="H119" s="50">
        <v>43817</v>
      </c>
      <c r="I119" s="51">
        <v>0.71527777777777779</v>
      </c>
      <c r="J119" s="51" t="s">
        <v>75</v>
      </c>
      <c r="K119" s="53" t="s">
        <v>66</v>
      </c>
      <c r="L119" s="55" t="s">
        <v>403</v>
      </c>
      <c r="M119" s="54" t="s">
        <v>67</v>
      </c>
      <c r="N119" s="54" t="s">
        <v>278</v>
      </c>
      <c r="O119" s="55">
        <v>535546966</v>
      </c>
      <c r="P119" s="54" t="s">
        <v>383</v>
      </c>
      <c r="Q119" s="54"/>
      <c r="R119" s="66"/>
    </row>
    <row r="120" spans="1:18" ht="14.5" x14ac:dyDescent="0.25">
      <c r="A120" s="49">
        <v>117</v>
      </c>
      <c r="B120" s="50">
        <v>43816</v>
      </c>
      <c r="C120" s="51">
        <v>0.51041666666666663</v>
      </c>
      <c r="D120" s="50">
        <v>43816</v>
      </c>
      <c r="E120" s="51">
        <v>0.60069444444444442</v>
      </c>
      <c r="F120" s="50">
        <v>43816</v>
      </c>
      <c r="G120" s="51">
        <v>0.71527777777777779</v>
      </c>
      <c r="H120" s="50">
        <v>43816</v>
      </c>
      <c r="I120" s="51">
        <v>0.75</v>
      </c>
      <c r="J120" s="51" t="s">
        <v>77</v>
      </c>
      <c r="K120" s="53" t="s">
        <v>66</v>
      </c>
      <c r="L120" s="55" t="s">
        <v>391</v>
      </c>
      <c r="M120" s="54" t="s">
        <v>67</v>
      </c>
      <c r="N120" s="54" t="s">
        <v>281</v>
      </c>
      <c r="O120" s="55">
        <v>535547051</v>
      </c>
      <c r="P120" s="54" t="s">
        <v>390</v>
      </c>
      <c r="Q120" s="54"/>
      <c r="R120" s="66"/>
    </row>
    <row r="121" spans="1:18" ht="14.5" x14ac:dyDescent="0.25">
      <c r="A121" s="49">
        <v>118</v>
      </c>
      <c r="B121" s="50">
        <v>43817</v>
      </c>
      <c r="C121" s="51">
        <v>0.55208333333333337</v>
      </c>
      <c r="D121" s="50">
        <v>43817</v>
      </c>
      <c r="E121" s="51">
        <v>0.57638888888888895</v>
      </c>
      <c r="F121" s="50">
        <v>43817</v>
      </c>
      <c r="G121" s="51">
        <v>0.68055555555555547</v>
      </c>
      <c r="H121" s="50">
        <v>43817</v>
      </c>
      <c r="I121" s="51">
        <v>0.72569444444444453</v>
      </c>
      <c r="J121" s="51" t="s">
        <v>71</v>
      </c>
      <c r="K121" s="53" t="s">
        <v>83</v>
      </c>
      <c r="L121" s="55" t="s">
        <v>410</v>
      </c>
      <c r="M121" s="54" t="s">
        <v>79</v>
      </c>
      <c r="N121" s="54" t="s">
        <v>278</v>
      </c>
      <c r="O121" s="55" t="s">
        <v>62</v>
      </c>
      <c r="P121" s="54" t="s">
        <v>393</v>
      </c>
      <c r="Q121" s="54" t="s">
        <v>394</v>
      </c>
      <c r="R121" s="66"/>
    </row>
    <row r="122" spans="1:18" ht="14.5" x14ac:dyDescent="0.25">
      <c r="A122" s="49">
        <v>119</v>
      </c>
      <c r="B122" s="50">
        <v>43817</v>
      </c>
      <c r="C122" s="51">
        <v>0.41666666666666669</v>
      </c>
      <c r="D122" s="50">
        <v>43817</v>
      </c>
      <c r="E122" s="51">
        <v>0.48958333333333331</v>
      </c>
      <c r="F122" s="50">
        <v>43817</v>
      </c>
      <c r="G122" s="51">
        <v>0.53819444444444442</v>
      </c>
      <c r="H122" s="50">
        <v>43817</v>
      </c>
      <c r="I122" s="51">
        <v>0.58333333333333337</v>
      </c>
      <c r="J122" s="51" t="s">
        <v>77</v>
      </c>
      <c r="K122" s="53" t="s">
        <v>233</v>
      </c>
      <c r="L122" s="55" t="s">
        <v>400</v>
      </c>
      <c r="M122" s="54" t="s">
        <v>79</v>
      </c>
      <c r="N122" s="54" t="s">
        <v>281</v>
      </c>
      <c r="O122" s="55">
        <v>535510021</v>
      </c>
      <c r="P122" s="54" t="s">
        <v>395</v>
      </c>
      <c r="Q122" s="54" t="s">
        <v>396</v>
      </c>
      <c r="R122" s="66"/>
    </row>
    <row r="123" spans="1:18" ht="14.5" x14ac:dyDescent="0.25">
      <c r="A123" s="49">
        <v>120</v>
      </c>
      <c r="B123" s="50">
        <v>43818</v>
      </c>
      <c r="C123" s="51">
        <v>0.4375</v>
      </c>
      <c r="D123" s="50">
        <v>43818</v>
      </c>
      <c r="E123" s="51">
        <v>0.48958333333333331</v>
      </c>
      <c r="F123" s="50">
        <v>43818</v>
      </c>
      <c r="G123" s="51">
        <v>0.54166666666666663</v>
      </c>
      <c r="H123" s="50">
        <v>43818</v>
      </c>
      <c r="I123" s="51">
        <v>0.58333333333333337</v>
      </c>
      <c r="J123" s="51" t="s">
        <v>119</v>
      </c>
      <c r="K123" s="53" t="s">
        <v>83</v>
      </c>
      <c r="L123" s="55" t="s">
        <v>415</v>
      </c>
      <c r="M123" s="54" t="s">
        <v>79</v>
      </c>
      <c r="N123" s="54" t="s">
        <v>278</v>
      </c>
      <c r="O123" s="55" t="s">
        <v>62</v>
      </c>
      <c r="P123" s="54" t="s">
        <v>399</v>
      </c>
      <c r="Q123" s="54" t="s">
        <v>407</v>
      </c>
      <c r="R123" s="66"/>
    </row>
    <row r="124" spans="1:18" ht="14.5" x14ac:dyDescent="0.25">
      <c r="A124" s="49">
        <v>121</v>
      </c>
      <c r="B124" s="50">
        <v>43818</v>
      </c>
      <c r="C124" s="51">
        <v>0.41666666666666669</v>
      </c>
      <c r="D124" s="50">
        <v>43818</v>
      </c>
      <c r="E124" s="51">
        <v>0.45833333333333331</v>
      </c>
      <c r="F124" s="50">
        <v>43818</v>
      </c>
      <c r="G124" s="51">
        <v>0.51388888888888895</v>
      </c>
      <c r="H124" s="50">
        <v>43818</v>
      </c>
      <c r="I124" s="51">
        <v>0.57638888888888895</v>
      </c>
      <c r="J124" s="51" t="s">
        <v>110</v>
      </c>
      <c r="K124" s="53" t="s">
        <v>82</v>
      </c>
      <c r="L124" s="55" t="s">
        <v>408</v>
      </c>
      <c r="M124" s="54" t="s">
        <v>79</v>
      </c>
      <c r="N124" s="54" t="s">
        <v>281</v>
      </c>
      <c r="O124" s="55">
        <v>535510043</v>
      </c>
      <c r="P124" s="54" t="s">
        <v>401</v>
      </c>
      <c r="Q124" s="54" t="s">
        <v>402</v>
      </c>
      <c r="R124" s="66"/>
    </row>
    <row r="125" spans="1:18" ht="14.5" x14ac:dyDescent="0.25">
      <c r="A125" s="49">
        <v>122</v>
      </c>
      <c r="B125" s="50">
        <v>43826</v>
      </c>
      <c r="C125" s="51">
        <v>0.375</v>
      </c>
      <c r="D125" s="50">
        <v>43826</v>
      </c>
      <c r="E125" s="51">
        <v>0.48958333333333331</v>
      </c>
      <c r="F125" s="50">
        <v>43826</v>
      </c>
      <c r="G125" s="51">
        <v>0.53819444444444442</v>
      </c>
      <c r="H125" s="50">
        <v>43826</v>
      </c>
      <c r="I125" s="51">
        <v>0.63541666666666663</v>
      </c>
      <c r="J125" s="51" t="s">
        <v>78</v>
      </c>
      <c r="K125" s="53" t="s">
        <v>83</v>
      </c>
      <c r="L125" s="55" t="s">
        <v>412</v>
      </c>
      <c r="M125" s="54" t="s">
        <v>79</v>
      </c>
      <c r="N125" s="54" t="s">
        <v>281</v>
      </c>
      <c r="O125" s="55" t="s">
        <v>439</v>
      </c>
      <c r="P125" s="54" t="s">
        <v>405</v>
      </c>
      <c r="Q125" s="54" t="s">
        <v>406</v>
      </c>
      <c r="R125" s="66"/>
    </row>
    <row r="126" spans="1:18" ht="14.5" x14ac:dyDescent="0.25">
      <c r="A126" s="49">
        <v>123</v>
      </c>
      <c r="B126" s="50">
        <v>43826</v>
      </c>
      <c r="C126" s="51">
        <v>0.375</v>
      </c>
      <c r="D126" s="50">
        <v>43826</v>
      </c>
      <c r="E126" s="51">
        <v>0.48958333333333331</v>
      </c>
      <c r="F126" s="50">
        <v>43826</v>
      </c>
      <c r="G126" s="51">
        <v>0.54166666666666663</v>
      </c>
      <c r="H126" s="50">
        <v>43826</v>
      </c>
      <c r="I126" s="51">
        <v>0.58333333333333337</v>
      </c>
      <c r="J126" s="51" t="s">
        <v>75</v>
      </c>
      <c r="K126" s="53" t="s">
        <v>66</v>
      </c>
      <c r="L126" s="55" t="s">
        <v>480</v>
      </c>
      <c r="M126" s="54" t="s">
        <v>67</v>
      </c>
      <c r="N126" s="54" t="s">
        <v>278</v>
      </c>
      <c r="O126" s="55" t="s">
        <v>62</v>
      </c>
      <c r="P126" s="54" t="s">
        <v>409</v>
      </c>
      <c r="Q126" s="54"/>
      <c r="R126" s="66"/>
    </row>
    <row r="127" spans="1:18" ht="14.5" x14ac:dyDescent="0.25">
      <c r="A127" s="72"/>
      <c r="B127" s="50"/>
      <c r="C127" s="51"/>
      <c r="D127" s="50"/>
      <c r="E127" s="51"/>
      <c r="F127" s="50"/>
      <c r="G127" s="51"/>
      <c r="H127" s="50"/>
      <c r="I127" s="51"/>
      <c r="J127" s="51"/>
      <c r="K127" s="53"/>
      <c r="L127" s="55"/>
      <c r="M127" s="54"/>
      <c r="N127" s="54"/>
      <c r="O127" s="55"/>
      <c r="P127" s="54"/>
      <c r="Q127" s="54"/>
      <c r="R127" s="66"/>
    </row>
    <row r="128" spans="1:18" ht="14.5" x14ac:dyDescent="0.25">
      <c r="A128" s="72"/>
      <c r="B128" s="50"/>
      <c r="C128" s="51"/>
      <c r="D128" s="50"/>
      <c r="E128" s="51"/>
      <c r="F128" s="50"/>
      <c r="G128" s="51"/>
      <c r="H128" s="50"/>
      <c r="I128" s="51"/>
      <c r="J128" s="51"/>
      <c r="K128" s="53"/>
      <c r="L128" s="55"/>
      <c r="M128" s="54"/>
      <c r="N128" s="54"/>
      <c r="O128" s="55"/>
      <c r="P128" s="54"/>
      <c r="Q128" s="54"/>
      <c r="R128" s="66"/>
    </row>
    <row r="129" spans="1:18" ht="14.5" x14ac:dyDescent="0.25">
      <c r="A129" s="72"/>
      <c r="B129" s="50"/>
      <c r="C129" s="51"/>
      <c r="D129" s="50"/>
      <c r="E129" s="51"/>
      <c r="F129" s="50"/>
      <c r="G129" s="51"/>
      <c r="H129" s="50"/>
      <c r="I129" s="51"/>
      <c r="J129" s="51"/>
      <c r="K129" s="53"/>
      <c r="L129" s="55"/>
      <c r="M129" s="54"/>
      <c r="N129" s="54"/>
      <c r="O129" s="55"/>
      <c r="P129" s="54" t="s">
        <v>836</v>
      </c>
      <c r="Q129" s="54" t="s">
        <v>837</v>
      </c>
      <c r="R129" s="66"/>
    </row>
    <row r="130" spans="1:18" ht="14.5" x14ac:dyDescent="0.25">
      <c r="A130" s="72"/>
      <c r="B130" s="50"/>
      <c r="C130" s="51"/>
      <c r="D130" s="50"/>
      <c r="E130" s="51"/>
      <c r="F130" s="50"/>
      <c r="G130" s="51"/>
      <c r="H130" s="50"/>
      <c r="I130" s="51"/>
      <c r="J130" s="51"/>
      <c r="K130" s="53"/>
      <c r="L130" s="55"/>
      <c r="M130" s="54"/>
      <c r="N130" s="54"/>
      <c r="O130" s="55"/>
      <c r="P130" s="54"/>
      <c r="Q130" s="54"/>
      <c r="R130" s="66"/>
    </row>
    <row r="131" spans="1:18" ht="14.5" x14ac:dyDescent="0.25">
      <c r="A131" s="72"/>
      <c r="B131" s="50"/>
      <c r="C131" s="51"/>
      <c r="D131" s="50"/>
      <c r="E131" s="51"/>
      <c r="F131" s="50"/>
      <c r="G131" s="51"/>
      <c r="H131" s="50"/>
      <c r="I131" s="51"/>
      <c r="J131" s="51"/>
      <c r="K131" s="53"/>
      <c r="L131" s="55"/>
      <c r="M131" s="54"/>
      <c r="N131" s="54"/>
      <c r="O131" s="55"/>
      <c r="P131" s="54"/>
      <c r="Q131" s="54"/>
      <c r="R131" s="66"/>
    </row>
    <row r="132" spans="1:18" ht="14.5" x14ac:dyDescent="0.25">
      <c r="A132" s="72"/>
      <c r="B132" s="50"/>
      <c r="C132" s="51"/>
      <c r="D132" s="50"/>
      <c r="E132" s="51"/>
      <c r="F132" s="50"/>
      <c r="G132" s="51"/>
      <c r="H132" s="50"/>
      <c r="I132" s="51"/>
      <c r="J132" s="51"/>
      <c r="K132" s="53"/>
      <c r="L132" s="55"/>
      <c r="M132" s="54"/>
      <c r="N132" s="54"/>
      <c r="O132" s="55"/>
      <c r="P132" s="54"/>
      <c r="Q132" s="54"/>
      <c r="R132" s="66"/>
    </row>
    <row r="133" spans="1:18" ht="14.5" x14ac:dyDescent="0.25">
      <c r="A133" s="72"/>
      <c r="B133" s="50"/>
      <c r="C133" s="51"/>
      <c r="D133" s="50"/>
      <c r="E133" s="51"/>
      <c r="F133" s="50"/>
      <c r="G133" s="51"/>
      <c r="H133" s="50"/>
      <c r="I133" s="51"/>
      <c r="J133" s="51"/>
      <c r="K133" s="53"/>
      <c r="L133" s="55"/>
      <c r="M133" s="54"/>
      <c r="N133" s="54"/>
      <c r="O133" s="55"/>
      <c r="P133" s="54"/>
      <c r="Q133" s="54"/>
      <c r="R133" s="66"/>
    </row>
    <row r="134" spans="1:18" ht="14.5" x14ac:dyDescent="0.25">
      <c r="A134" s="72"/>
      <c r="B134" s="50"/>
      <c r="C134" s="51"/>
      <c r="D134" s="50"/>
      <c r="E134" s="51"/>
      <c r="F134" s="50"/>
      <c r="G134" s="51"/>
      <c r="H134" s="50"/>
      <c r="I134" s="51"/>
      <c r="J134" s="51"/>
      <c r="K134" s="53"/>
      <c r="L134" s="55"/>
      <c r="M134" s="54"/>
      <c r="N134" s="54"/>
      <c r="O134" s="55"/>
      <c r="P134" s="54"/>
      <c r="Q134" s="54"/>
      <c r="R134" s="66"/>
    </row>
    <row r="135" spans="1:18" ht="14.5" x14ac:dyDescent="0.25">
      <c r="A135" s="72"/>
      <c r="B135" s="50"/>
      <c r="C135" s="51"/>
      <c r="D135" s="50"/>
      <c r="E135" s="51"/>
      <c r="F135" s="50"/>
      <c r="G135" s="51"/>
      <c r="H135" s="50"/>
      <c r="I135" s="51"/>
      <c r="J135" s="51"/>
      <c r="K135" s="53"/>
      <c r="L135" s="55"/>
      <c r="M135" s="54"/>
      <c r="N135" s="54"/>
      <c r="O135" s="55"/>
      <c r="P135" s="54"/>
      <c r="Q135" s="54"/>
      <c r="R135" s="66"/>
    </row>
    <row r="136" spans="1:18" ht="14.5" x14ac:dyDescent="0.25">
      <c r="A136" s="72"/>
      <c r="B136" s="50"/>
      <c r="C136" s="51"/>
      <c r="D136" s="50"/>
      <c r="E136" s="51"/>
      <c r="F136" s="50"/>
      <c r="G136" s="51"/>
      <c r="H136" s="50"/>
      <c r="I136" s="51"/>
      <c r="J136" s="51"/>
      <c r="K136" s="53"/>
      <c r="L136" s="55"/>
      <c r="M136" s="54"/>
      <c r="N136" s="54"/>
      <c r="O136" s="55"/>
      <c r="P136" s="54"/>
      <c r="Q136" s="54"/>
      <c r="R136" s="66"/>
    </row>
    <row r="137" spans="1:18" ht="14.5" x14ac:dyDescent="0.25">
      <c r="A137" s="72"/>
      <c r="B137" s="50"/>
      <c r="C137" s="51"/>
      <c r="D137" s="50"/>
      <c r="E137" s="51"/>
      <c r="F137" s="50"/>
      <c r="G137" s="51"/>
      <c r="H137" s="50"/>
      <c r="I137" s="51"/>
      <c r="J137" s="51"/>
      <c r="K137" s="53"/>
      <c r="L137" s="55"/>
      <c r="M137" s="54"/>
      <c r="N137" s="54"/>
      <c r="O137" s="55"/>
      <c r="P137" s="54"/>
      <c r="Q137" s="54"/>
      <c r="R137" s="66"/>
    </row>
    <row r="138" spans="1:18" ht="14.5" x14ac:dyDescent="0.25">
      <c r="A138" s="72"/>
      <c r="B138" s="50"/>
      <c r="C138" s="51"/>
      <c r="D138" s="50"/>
      <c r="E138" s="51"/>
      <c r="F138" s="50"/>
      <c r="G138" s="51"/>
      <c r="H138" s="50"/>
      <c r="I138" s="51"/>
      <c r="J138" s="51"/>
      <c r="K138" s="53"/>
      <c r="L138" s="55"/>
      <c r="M138" s="54"/>
      <c r="N138" s="54"/>
      <c r="O138" s="55"/>
      <c r="P138" s="54"/>
      <c r="Q138" s="54"/>
      <c r="R138" s="66"/>
    </row>
    <row r="139" spans="1:18" ht="14.5" x14ac:dyDescent="0.25">
      <c r="A139" s="72"/>
      <c r="B139" s="50"/>
      <c r="C139" s="51"/>
      <c r="D139" s="50"/>
      <c r="E139" s="51"/>
      <c r="F139" s="50"/>
      <c r="G139" s="51"/>
      <c r="H139" s="50"/>
      <c r="I139" s="51"/>
      <c r="J139" s="51"/>
      <c r="K139" s="53"/>
      <c r="L139" s="55"/>
      <c r="M139" s="54"/>
      <c r="N139" s="54"/>
      <c r="O139" s="55"/>
      <c r="P139" s="54"/>
      <c r="Q139" s="54"/>
      <c r="R139" s="66"/>
    </row>
    <row r="140" spans="1:18" ht="14.5" x14ac:dyDescent="0.25">
      <c r="A140" s="72"/>
      <c r="B140" s="50"/>
      <c r="C140" s="51"/>
      <c r="D140" s="50"/>
      <c r="E140" s="51"/>
      <c r="F140" s="50"/>
      <c r="G140" s="51"/>
      <c r="H140" s="50"/>
      <c r="I140" s="51"/>
      <c r="J140" s="51"/>
      <c r="K140" s="53"/>
      <c r="L140" s="55"/>
      <c r="M140" s="54"/>
      <c r="N140" s="54"/>
      <c r="O140" s="55"/>
      <c r="P140" s="54"/>
      <c r="Q140" s="54"/>
      <c r="R140" s="66"/>
    </row>
    <row r="141" spans="1:18" ht="14.5" x14ac:dyDescent="0.25">
      <c r="A141" s="72"/>
      <c r="B141" s="50"/>
      <c r="C141" s="51"/>
      <c r="D141" s="50"/>
      <c r="E141" s="51"/>
      <c r="F141" s="50"/>
      <c r="G141" s="51"/>
      <c r="H141" s="50"/>
      <c r="I141" s="51"/>
      <c r="J141" s="51"/>
      <c r="K141" s="53"/>
      <c r="L141" s="55"/>
      <c r="M141" s="54"/>
      <c r="N141" s="54"/>
      <c r="O141" s="55"/>
      <c r="P141" s="54"/>
      <c r="Q141" s="54"/>
      <c r="R141" s="66"/>
    </row>
    <row r="142" spans="1:18" ht="14.5" x14ac:dyDescent="0.25">
      <c r="A142" s="72"/>
      <c r="B142" s="50"/>
      <c r="C142" s="51"/>
      <c r="D142" s="50"/>
      <c r="E142" s="51"/>
      <c r="F142" s="50"/>
      <c r="G142" s="51"/>
      <c r="H142" s="50"/>
      <c r="I142" s="51"/>
      <c r="J142" s="51"/>
      <c r="K142" s="53"/>
      <c r="L142" s="55"/>
      <c r="M142" s="54"/>
      <c r="N142" s="54"/>
      <c r="O142" s="55"/>
      <c r="P142" s="54"/>
      <c r="Q142" s="54"/>
      <c r="R142" s="66"/>
    </row>
    <row r="143" spans="1:18" ht="14.5" x14ac:dyDescent="0.25">
      <c r="A143" s="72"/>
      <c r="B143" s="50"/>
      <c r="C143" s="51"/>
      <c r="D143" s="50"/>
      <c r="E143" s="51"/>
      <c r="F143" s="50"/>
      <c r="G143" s="51"/>
      <c r="H143" s="50"/>
      <c r="I143" s="51"/>
      <c r="J143" s="51"/>
      <c r="K143" s="53"/>
      <c r="L143" s="55"/>
      <c r="M143" s="54"/>
      <c r="N143" s="54"/>
      <c r="O143" s="55"/>
      <c r="P143" s="54"/>
      <c r="Q143" s="54"/>
      <c r="R143" s="66"/>
    </row>
    <row r="144" spans="1:18" ht="14.5" x14ac:dyDescent="0.25">
      <c r="A144" s="72"/>
      <c r="B144" s="50"/>
      <c r="C144" s="51"/>
      <c r="D144" s="50"/>
      <c r="E144" s="51"/>
      <c r="F144" s="50"/>
      <c r="G144" s="51"/>
      <c r="H144" s="50"/>
      <c r="I144" s="51"/>
      <c r="J144" s="51"/>
      <c r="K144" s="53"/>
      <c r="L144" s="55"/>
      <c r="M144" s="54"/>
      <c r="N144" s="54"/>
      <c r="O144" s="55"/>
      <c r="P144" s="54"/>
      <c r="Q144" s="54"/>
      <c r="R144" s="66"/>
    </row>
    <row r="145" spans="1:18" ht="14.5" x14ac:dyDescent="0.25">
      <c r="A145" s="72"/>
      <c r="B145" s="50"/>
      <c r="C145" s="51"/>
      <c r="D145" s="50"/>
      <c r="E145" s="51"/>
      <c r="F145" s="50"/>
      <c r="G145" s="51"/>
      <c r="H145" s="50"/>
      <c r="I145" s="51"/>
      <c r="J145" s="51"/>
      <c r="K145" s="53"/>
      <c r="L145" s="55"/>
      <c r="M145" s="54"/>
      <c r="N145" s="54"/>
      <c r="O145" s="55"/>
      <c r="P145" s="54"/>
      <c r="Q145" s="54"/>
      <c r="R145" s="66"/>
    </row>
    <row r="146" spans="1:18" ht="14.5" x14ac:dyDescent="0.25">
      <c r="A146" s="72"/>
      <c r="B146" s="50"/>
      <c r="C146" s="51"/>
      <c r="D146" s="50"/>
      <c r="E146" s="51"/>
      <c r="F146" s="50"/>
      <c r="G146" s="51"/>
      <c r="H146" s="50"/>
      <c r="I146" s="51"/>
      <c r="J146" s="51"/>
      <c r="K146" s="53"/>
      <c r="L146" s="55"/>
      <c r="M146" s="54"/>
      <c r="N146" s="54"/>
      <c r="O146" s="55"/>
      <c r="P146" s="54"/>
      <c r="Q146" s="54"/>
      <c r="R146" s="66"/>
    </row>
    <row r="147" spans="1:18" ht="14.5" x14ac:dyDescent="0.25">
      <c r="A147" s="72"/>
      <c r="B147" s="50"/>
      <c r="C147" s="51"/>
      <c r="D147" s="50"/>
      <c r="E147" s="51"/>
      <c r="F147" s="50"/>
      <c r="G147" s="51"/>
      <c r="H147" s="50"/>
      <c r="I147" s="51"/>
      <c r="J147" s="51"/>
      <c r="K147" s="53"/>
      <c r="L147" s="55"/>
      <c r="M147" s="54"/>
      <c r="N147" s="54"/>
      <c r="O147" s="55"/>
      <c r="P147" s="54"/>
      <c r="Q147" s="54"/>
      <c r="R147" s="66"/>
    </row>
    <row r="148" spans="1:18" x14ac:dyDescent="0.25">
      <c r="A148" s="72"/>
      <c r="B148" s="72"/>
      <c r="C148" s="72"/>
      <c r="D148" s="73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66"/>
    </row>
  </sheetData>
  <autoFilter ref="J2:L126"/>
  <mergeCells count="18">
    <mergeCell ref="A1:I1"/>
    <mergeCell ref="A2:A3"/>
    <mergeCell ref="B2:C2"/>
    <mergeCell ref="D2:E2"/>
    <mergeCell ref="F2:G2"/>
    <mergeCell ref="H2:I2"/>
    <mergeCell ref="J2:J3"/>
    <mergeCell ref="K2:K3"/>
    <mergeCell ref="L2:L3"/>
    <mergeCell ref="M2:M3"/>
    <mergeCell ref="N2:N3"/>
    <mergeCell ref="P2:Q3"/>
    <mergeCell ref="R2:R3"/>
    <mergeCell ref="K22:K24"/>
    <mergeCell ref="L22:L24"/>
    <mergeCell ref="M22:M24"/>
    <mergeCell ref="P22:P24"/>
    <mergeCell ref="O2:O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7"/>
  <sheetViews>
    <sheetView showGridLines="0" tabSelected="1" zoomScaleNormal="100" workbookViewId="0">
      <pane xSplit="1" ySplit="3" topLeftCell="B116" activePane="bottomRight" state="frozen"/>
      <selection pane="topRight" activeCell="B1" sqref="B1"/>
      <selection pane="bottomLeft" activeCell="A4" sqref="A4"/>
      <selection pane="bottomRight" activeCell="J189" sqref="J189"/>
    </sheetView>
  </sheetViews>
  <sheetFormatPr defaultRowHeight="12.5" x14ac:dyDescent="0.25"/>
  <cols>
    <col min="1" max="1" width="5.26953125" style="46" customWidth="1"/>
    <col min="2" max="2" width="12.453125" style="93" customWidth="1"/>
    <col min="3" max="3" width="9.1796875" style="88"/>
    <col min="4" max="4" width="10.81640625" style="93" customWidth="1"/>
    <col min="5" max="5" width="9.1796875" style="88"/>
    <col min="6" max="6" width="12.1796875" style="93" customWidth="1"/>
    <col min="7" max="7" width="9.1796875" style="88"/>
    <col min="8" max="8" width="12.26953125" style="93" customWidth="1"/>
    <col min="9" max="9" width="12.1796875" style="88" customWidth="1"/>
    <col min="10" max="10" width="13.54296875" style="84" customWidth="1"/>
    <col min="11" max="11" width="22.7265625" style="84" bestFit="1" customWidth="1"/>
    <col min="12" max="12" width="14.81640625" style="84" customWidth="1"/>
    <col min="13" max="13" width="14" style="84" customWidth="1"/>
    <col min="14" max="14" width="18.81640625" style="84" customWidth="1"/>
    <col min="15" max="15" width="17.453125" style="84" customWidth="1"/>
    <col min="16" max="16" width="12" style="84" customWidth="1"/>
    <col min="17" max="17" width="12.54296875" style="84" customWidth="1"/>
    <col min="18" max="18" width="28" style="59" bestFit="1" customWidth="1"/>
  </cols>
  <sheetData>
    <row r="1" spans="1:18" ht="31.5" customHeight="1" x14ac:dyDescent="0.25">
      <c r="A1" s="119" t="s">
        <v>72</v>
      </c>
      <c r="B1" s="119"/>
      <c r="C1" s="119"/>
      <c r="D1" s="119"/>
      <c r="E1" s="119"/>
      <c r="F1" s="119"/>
      <c r="G1" s="119"/>
      <c r="H1" s="119"/>
      <c r="I1" s="119"/>
      <c r="J1" s="82"/>
      <c r="K1" s="46"/>
      <c r="L1" s="46"/>
      <c r="M1" s="46"/>
      <c r="N1" s="46"/>
      <c r="O1" s="83"/>
      <c r="P1" s="83"/>
    </row>
    <row r="2" spans="1:18" ht="14.5" x14ac:dyDescent="0.25">
      <c r="A2" s="120" t="s">
        <v>47</v>
      </c>
      <c r="B2" s="121" t="s">
        <v>63</v>
      </c>
      <c r="C2" s="122"/>
      <c r="D2" s="121" t="s">
        <v>76</v>
      </c>
      <c r="E2" s="128"/>
      <c r="F2" s="121" t="s">
        <v>54</v>
      </c>
      <c r="G2" s="122"/>
      <c r="H2" s="121" t="s">
        <v>48</v>
      </c>
      <c r="I2" s="122"/>
      <c r="J2" s="117" t="s">
        <v>58</v>
      </c>
      <c r="K2" s="117" t="s">
        <v>46</v>
      </c>
      <c r="L2" s="117" t="s">
        <v>49</v>
      </c>
      <c r="M2" s="117" t="s">
        <v>52</v>
      </c>
      <c r="N2" s="117" t="s">
        <v>277</v>
      </c>
      <c r="O2" s="117" t="s">
        <v>53</v>
      </c>
      <c r="P2" s="104" t="s">
        <v>57</v>
      </c>
      <c r="Q2" s="125"/>
      <c r="R2" s="108" t="s">
        <v>331</v>
      </c>
    </row>
    <row r="3" spans="1:18" ht="14.5" x14ac:dyDescent="0.25">
      <c r="A3" s="120"/>
      <c r="B3" s="89" t="s">
        <v>50</v>
      </c>
      <c r="C3" s="85" t="s">
        <v>51</v>
      </c>
      <c r="D3" s="89" t="s">
        <v>55</v>
      </c>
      <c r="E3" s="85" t="s">
        <v>56</v>
      </c>
      <c r="F3" s="89" t="s">
        <v>55</v>
      </c>
      <c r="G3" s="85" t="s">
        <v>56</v>
      </c>
      <c r="H3" s="89" t="s">
        <v>50</v>
      </c>
      <c r="I3" s="85" t="s">
        <v>51</v>
      </c>
      <c r="J3" s="123"/>
      <c r="K3" s="118"/>
      <c r="L3" s="118"/>
      <c r="M3" s="118"/>
      <c r="N3" s="123"/>
      <c r="O3" s="118"/>
      <c r="P3" s="126"/>
      <c r="Q3" s="127"/>
      <c r="R3" s="124"/>
    </row>
    <row r="4" spans="1:18" ht="14.5" x14ac:dyDescent="0.25">
      <c r="A4" s="48">
        <v>1</v>
      </c>
      <c r="B4" s="90">
        <v>43833</v>
      </c>
      <c r="C4" s="86">
        <v>0.33333333333333331</v>
      </c>
      <c r="D4" s="90">
        <v>43833</v>
      </c>
      <c r="E4" s="86">
        <v>0.4236111111111111</v>
      </c>
      <c r="F4" s="90">
        <v>43833</v>
      </c>
      <c r="G4" s="86">
        <v>0.46180555555555558</v>
      </c>
      <c r="H4" s="90">
        <v>43833</v>
      </c>
      <c r="I4" s="86">
        <v>0.51041666666666663</v>
      </c>
      <c r="J4" s="51" t="s">
        <v>289</v>
      </c>
      <c r="K4" s="53" t="s">
        <v>66</v>
      </c>
      <c r="L4" s="55" t="s">
        <v>416</v>
      </c>
      <c r="M4" s="54" t="s">
        <v>67</v>
      </c>
      <c r="N4" s="54" t="s">
        <v>290</v>
      </c>
      <c r="O4" s="55">
        <v>535510286</v>
      </c>
      <c r="P4" s="54" t="s">
        <v>414</v>
      </c>
      <c r="Q4" s="54"/>
      <c r="R4" s="66"/>
    </row>
    <row r="5" spans="1:18" ht="14.5" x14ac:dyDescent="0.25">
      <c r="A5" s="48">
        <v>2</v>
      </c>
      <c r="B5" s="90">
        <v>43839</v>
      </c>
      <c r="C5" s="86">
        <v>0.375</v>
      </c>
      <c r="D5" s="90">
        <v>43839</v>
      </c>
      <c r="E5" s="86">
        <v>0.4375</v>
      </c>
      <c r="F5" s="90">
        <v>43839</v>
      </c>
      <c r="G5" s="86">
        <v>0.45833333333333331</v>
      </c>
      <c r="H5" s="90">
        <v>43839</v>
      </c>
      <c r="I5" s="86">
        <v>0.5</v>
      </c>
      <c r="J5" s="51" t="s">
        <v>68</v>
      </c>
      <c r="K5" s="53" t="s">
        <v>66</v>
      </c>
      <c r="L5" s="55" t="s">
        <v>426</v>
      </c>
      <c r="M5" s="54" t="s">
        <v>67</v>
      </c>
      <c r="N5" s="54" t="s">
        <v>278</v>
      </c>
      <c r="O5" s="55" t="s">
        <v>62</v>
      </c>
      <c r="P5" s="54" t="s">
        <v>417</v>
      </c>
      <c r="Q5" s="54"/>
      <c r="R5" s="66"/>
    </row>
    <row r="6" spans="1:18" ht="14.5" x14ac:dyDescent="0.25">
      <c r="A6" s="48">
        <v>3</v>
      </c>
      <c r="B6" s="90">
        <v>43839</v>
      </c>
      <c r="C6" s="86">
        <v>0.44791666666666669</v>
      </c>
      <c r="D6" s="90">
        <v>43839</v>
      </c>
      <c r="E6" s="86">
        <v>0.5</v>
      </c>
      <c r="F6" s="90">
        <v>43839</v>
      </c>
      <c r="G6" s="86">
        <v>0.59722222222222221</v>
      </c>
      <c r="H6" s="90">
        <v>43839</v>
      </c>
      <c r="I6" s="86">
        <v>1600</v>
      </c>
      <c r="J6" s="51" t="s">
        <v>71</v>
      </c>
      <c r="K6" s="53" t="s">
        <v>365</v>
      </c>
      <c r="L6" s="55" t="s">
        <v>434</v>
      </c>
      <c r="M6" s="54" t="s">
        <v>67</v>
      </c>
      <c r="N6" s="54" t="s">
        <v>338</v>
      </c>
      <c r="O6" s="55" t="s">
        <v>62</v>
      </c>
      <c r="P6" s="54" t="s">
        <v>423</v>
      </c>
      <c r="Q6" s="54"/>
      <c r="R6" s="66" t="s">
        <v>422</v>
      </c>
    </row>
    <row r="7" spans="1:18" ht="14.5" x14ac:dyDescent="0.25">
      <c r="A7" s="48">
        <v>4</v>
      </c>
      <c r="B7" s="90">
        <v>43839</v>
      </c>
      <c r="C7" s="86">
        <v>0.48958333333333331</v>
      </c>
      <c r="D7" s="90">
        <v>43839</v>
      </c>
      <c r="E7" s="86">
        <v>0.53472222222222221</v>
      </c>
      <c r="F7" s="90">
        <v>43839</v>
      </c>
      <c r="G7" s="86">
        <v>0.58333333333333337</v>
      </c>
      <c r="H7" s="90">
        <v>43839</v>
      </c>
      <c r="I7" s="86">
        <v>0.625</v>
      </c>
      <c r="J7" s="51" t="s">
        <v>71</v>
      </c>
      <c r="K7" s="53" t="s">
        <v>83</v>
      </c>
      <c r="L7" s="55" t="s">
        <v>435</v>
      </c>
      <c r="M7" s="54" t="s">
        <v>79</v>
      </c>
      <c r="N7" s="54" t="s">
        <v>338</v>
      </c>
      <c r="O7" s="55" t="s">
        <v>62</v>
      </c>
      <c r="P7" s="54" t="s">
        <v>419</v>
      </c>
      <c r="Q7" s="54" t="s">
        <v>418</v>
      </c>
      <c r="R7" s="66" t="s">
        <v>285</v>
      </c>
    </row>
    <row r="8" spans="1:18" ht="14.5" x14ac:dyDescent="0.25">
      <c r="A8" s="48">
        <v>5</v>
      </c>
      <c r="B8" s="90">
        <v>43840</v>
      </c>
      <c r="C8" s="86">
        <v>0.34375</v>
      </c>
      <c r="D8" s="90">
        <v>43840</v>
      </c>
      <c r="E8" s="86">
        <v>0.40625</v>
      </c>
      <c r="F8" s="90">
        <v>43840</v>
      </c>
      <c r="G8" s="86">
        <v>0.44444444444444442</v>
      </c>
      <c r="H8" s="90">
        <v>43840</v>
      </c>
      <c r="I8" s="86">
        <v>0.47916666666666669</v>
      </c>
      <c r="J8" s="51" t="s">
        <v>77</v>
      </c>
      <c r="K8" s="53" t="s">
        <v>66</v>
      </c>
      <c r="L8" s="55" t="s">
        <v>437</v>
      </c>
      <c r="M8" s="54" t="s">
        <v>67</v>
      </c>
      <c r="N8" s="54" t="s">
        <v>279</v>
      </c>
      <c r="O8" s="55" t="s">
        <v>438</v>
      </c>
      <c r="P8" s="54" t="s">
        <v>420</v>
      </c>
      <c r="Q8" s="54"/>
      <c r="R8" s="66" t="s">
        <v>421</v>
      </c>
    </row>
    <row r="9" spans="1:18" ht="14.5" x14ac:dyDescent="0.25">
      <c r="A9" s="48">
        <v>6</v>
      </c>
      <c r="B9" s="90">
        <v>43840</v>
      </c>
      <c r="C9" s="86">
        <v>0.33333333333333331</v>
      </c>
      <c r="D9" s="90">
        <v>43840</v>
      </c>
      <c r="E9" s="86">
        <v>0.375</v>
      </c>
      <c r="F9" s="90">
        <v>43840</v>
      </c>
      <c r="G9" s="86">
        <v>0.42708333333333331</v>
      </c>
      <c r="H9" s="90">
        <v>43840</v>
      </c>
      <c r="I9" s="86">
        <v>0.48958333333333331</v>
      </c>
      <c r="J9" s="51" t="s">
        <v>77</v>
      </c>
      <c r="K9" s="53" t="s">
        <v>233</v>
      </c>
      <c r="L9" s="55" t="s">
        <v>440</v>
      </c>
      <c r="M9" s="54" t="s">
        <v>79</v>
      </c>
      <c r="N9" s="54" t="s">
        <v>281</v>
      </c>
      <c r="O9" s="55">
        <v>535510441</v>
      </c>
      <c r="P9" s="54" t="s">
        <v>424</v>
      </c>
      <c r="Q9" s="54" t="s">
        <v>425</v>
      </c>
      <c r="R9" s="66"/>
    </row>
    <row r="10" spans="1:18" ht="14.5" x14ac:dyDescent="0.25">
      <c r="A10" s="48">
        <v>7</v>
      </c>
      <c r="B10" s="90">
        <v>43844</v>
      </c>
      <c r="C10" s="86">
        <v>0.38194444444444442</v>
      </c>
      <c r="D10" s="90">
        <v>43844</v>
      </c>
      <c r="E10" s="86">
        <v>0.43402777777777773</v>
      </c>
      <c r="F10" s="90">
        <v>43844</v>
      </c>
      <c r="G10" s="86">
        <v>0.52083333333333337</v>
      </c>
      <c r="H10" s="90">
        <v>43844</v>
      </c>
      <c r="I10" s="86">
        <v>0.55555555555555558</v>
      </c>
      <c r="J10" s="51" t="s">
        <v>78</v>
      </c>
      <c r="K10" s="53" t="s">
        <v>83</v>
      </c>
      <c r="L10" s="55" t="s">
        <v>432</v>
      </c>
      <c r="M10" s="54" t="s">
        <v>79</v>
      </c>
      <c r="N10" s="54" t="s">
        <v>280</v>
      </c>
      <c r="O10" s="55">
        <v>535510500</v>
      </c>
      <c r="P10" s="54" t="s">
        <v>427</v>
      </c>
      <c r="Q10" s="54" t="s">
        <v>425</v>
      </c>
      <c r="R10" s="66"/>
    </row>
    <row r="11" spans="1:18" ht="14.5" x14ac:dyDescent="0.25">
      <c r="A11" s="48">
        <v>8</v>
      </c>
      <c r="B11" s="90">
        <v>43844</v>
      </c>
      <c r="C11" s="86">
        <v>0.42708333333333331</v>
      </c>
      <c r="D11" s="90">
        <v>43844</v>
      </c>
      <c r="E11" s="86">
        <v>0.46527777777777773</v>
      </c>
      <c r="F11" s="90">
        <v>43844</v>
      </c>
      <c r="G11" s="86">
        <v>0.51736111111111105</v>
      </c>
      <c r="H11" s="90">
        <v>43844</v>
      </c>
      <c r="I11" s="86">
        <v>0.59027777777777779</v>
      </c>
      <c r="J11" s="51" t="s">
        <v>77</v>
      </c>
      <c r="K11" s="53" t="s">
        <v>233</v>
      </c>
      <c r="L11" s="55" t="s">
        <v>436</v>
      </c>
      <c r="M11" s="54" t="s">
        <v>79</v>
      </c>
      <c r="N11" s="54" t="s">
        <v>281</v>
      </c>
      <c r="O11" s="55">
        <v>535510511</v>
      </c>
      <c r="P11" s="54" t="s">
        <v>428</v>
      </c>
      <c r="Q11" s="54" t="s">
        <v>429</v>
      </c>
      <c r="R11" s="66"/>
    </row>
    <row r="12" spans="1:18" ht="14.5" x14ac:dyDescent="0.25">
      <c r="A12" s="48">
        <v>9</v>
      </c>
      <c r="B12" s="90">
        <v>43844</v>
      </c>
      <c r="C12" s="86">
        <v>0.45833333333333331</v>
      </c>
      <c r="D12" s="90">
        <v>43844</v>
      </c>
      <c r="E12" s="86">
        <v>0.51041666666666663</v>
      </c>
      <c r="F12" s="90">
        <v>43844</v>
      </c>
      <c r="G12" s="86">
        <v>0.63888888888888895</v>
      </c>
      <c r="H12" s="90">
        <v>43844</v>
      </c>
      <c r="I12" s="86">
        <v>0.6875</v>
      </c>
      <c r="J12" s="51" t="s">
        <v>77</v>
      </c>
      <c r="K12" s="53" t="s">
        <v>82</v>
      </c>
      <c r="L12" s="55" t="s">
        <v>441</v>
      </c>
      <c r="M12" s="54" t="s">
        <v>79</v>
      </c>
      <c r="N12" s="54" t="s">
        <v>281</v>
      </c>
      <c r="O12" s="55">
        <v>535510522</v>
      </c>
      <c r="P12" s="54" t="s">
        <v>430</v>
      </c>
      <c r="Q12" s="54" t="s">
        <v>431</v>
      </c>
      <c r="R12" s="66"/>
    </row>
    <row r="13" spans="1:18" ht="14.5" x14ac:dyDescent="0.25">
      <c r="A13" s="48">
        <v>10</v>
      </c>
      <c r="B13" s="90">
        <v>43845</v>
      </c>
      <c r="C13" s="86">
        <v>0.53125</v>
      </c>
      <c r="D13" s="90">
        <v>43845</v>
      </c>
      <c r="E13" s="86">
        <v>0.57638888888888895</v>
      </c>
      <c r="F13" s="90">
        <v>43845</v>
      </c>
      <c r="G13" s="86">
        <v>0.6875</v>
      </c>
      <c r="H13" s="90">
        <v>43845</v>
      </c>
      <c r="I13" s="86">
        <v>0.74652777777777779</v>
      </c>
      <c r="J13" s="51" t="s">
        <v>105</v>
      </c>
      <c r="K13" s="53" t="s">
        <v>444</v>
      </c>
      <c r="L13" s="55" t="s">
        <v>447</v>
      </c>
      <c r="M13" s="54" t="s">
        <v>67</v>
      </c>
      <c r="N13" s="54" t="s">
        <v>338</v>
      </c>
      <c r="O13" s="55" t="s">
        <v>62</v>
      </c>
      <c r="P13" s="54" t="s">
        <v>445</v>
      </c>
      <c r="Q13" s="54"/>
      <c r="R13" s="66"/>
    </row>
    <row r="14" spans="1:18" ht="14.5" x14ac:dyDescent="0.25">
      <c r="A14" s="48">
        <v>11</v>
      </c>
      <c r="B14" s="90">
        <v>43845</v>
      </c>
      <c r="C14" s="86">
        <v>0.46875</v>
      </c>
      <c r="D14" s="90">
        <v>43845</v>
      </c>
      <c r="E14" s="86">
        <v>0.5</v>
      </c>
      <c r="F14" s="90">
        <v>43845</v>
      </c>
      <c r="G14" s="86">
        <v>0.58333333333333337</v>
      </c>
      <c r="H14" s="90">
        <v>43845</v>
      </c>
      <c r="I14" s="86">
        <v>0.65277777777777779</v>
      </c>
      <c r="J14" s="51" t="s">
        <v>265</v>
      </c>
      <c r="K14" s="53" t="s">
        <v>86</v>
      </c>
      <c r="L14" s="55" t="s">
        <v>446</v>
      </c>
      <c r="M14" s="54" t="s">
        <v>79</v>
      </c>
      <c r="N14" s="54" t="s">
        <v>281</v>
      </c>
      <c r="O14" s="55">
        <v>535510570</v>
      </c>
      <c r="P14" s="54" t="s">
        <v>442</v>
      </c>
      <c r="Q14" s="54" t="s">
        <v>443</v>
      </c>
      <c r="R14" s="66"/>
    </row>
    <row r="15" spans="1:18" ht="14.5" x14ac:dyDescent="0.25">
      <c r="A15" s="48">
        <v>12</v>
      </c>
      <c r="B15" s="90">
        <v>43846</v>
      </c>
      <c r="C15" s="86">
        <v>0.45833333333333331</v>
      </c>
      <c r="D15" s="90">
        <v>43846</v>
      </c>
      <c r="E15" s="86">
        <v>0.51041666666666663</v>
      </c>
      <c r="F15" s="90">
        <v>43846</v>
      </c>
      <c r="G15" s="86">
        <v>0.58333333333333337</v>
      </c>
      <c r="H15" s="90">
        <v>43846</v>
      </c>
      <c r="I15" s="86">
        <v>0.625</v>
      </c>
      <c r="J15" s="51" t="s">
        <v>77</v>
      </c>
      <c r="K15" s="53" t="s">
        <v>233</v>
      </c>
      <c r="L15" s="55" t="s">
        <v>457</v>
      </c>
      <c r="M15" s="54" t="s">
        <v>79</v>
      </c>
      <c r="N15" s="54" t="s">
        <v>281</v>
      </c>
      <c r="O15" s="55">
        <v>535510581</v>
      </c>
      <c r="P15" s="54" t="s">
        <v>448</v>
      </c>
      <c r="Q15" s="54" t="s">
        <v>449</v>
      </c>
      <c r="R15" s="66"/>
    </row>
    <row r="16" spans="1:18" ht="14.5" x14ac:dyDescent="0.25">
      <c r="A16" s="48">
        <v>13</v>
      </c>
      <c r="B16" s="90">
        <v>43846</v>
      </c>
      <c r="C16" s="86">
        <v>0.45833333333333331</v>
      </c>
      <c r="D16" s="90">
        <v>43846</v>
      </c>
      <c r="E16" s="86">
        <v>0.51041666666666663</v>
      </c>
      <c r="F16" s="90">
        <v>43846</v>
      </c>
      <c r="G16" s="86">
        <v>0.58333333333333337</v>
      </c>
      <c r="H16" s="90">
        <v>43846</v>
      </c>
      <c r="I16" s="86">
        <v>0.625</v>
      </c>
      <c r="J16" s="51" t="s">
        <v>77</v>
      </c>
      <c r="K16" s="53" t="s">
        <v>83</v>
      </c>
      <c r="L16" s="55" t="s">
        <v>458</v>
      </c>
      <c r="M16" s="54" t="s">
        <v>79</v>
      </c>
      <c r="N16" s="54" t="s">
        <v>281</v>
      </c>
      <c r="O16" s="55">
        <v>535510603</v>
      </c>
      <c r="P16" s="54" t="s">
        <v>450</v>
      </c>
      <c r="Q16" s="54" t="s">
        <v>451</v>
      </c>
      <c r="R16" s="66"/>
    </row>
    <row r="17" spans="1:18" ht="14.5" x14ac:dyDescent="0.25">
      <c r="A17" s="48">
        <v>14</v>
      </c>
      <c r="B17" s="90">
        <v>43847</v>
      </c>
      <c r="C17" s="86">
        <v>0.33333333333333331</v>
      </c>
      <c r="D17" s="90">
        <v>43847</v>
      </c>
      <c r="E17" s="86">
        <v>0.46527777777777773</v>
      </c>
      <c r="F17" s="90">
        <v>43847</v>
      </c>
      <c r="G17" s="86">
        <v>0.55902777777777779</v>
      </c>
      <c r="H17" s="90">
        <v>43847</v>
      </c>
      <c r="I17" s="86">
        <v>0.625</v>
      </c>
      <c r="J17" s="51" t="s">
        <v>68</v>
      </c>
      <c r="K17" s="53" t="s">
        <v>66</v>
      </c>
      <c r="L17" s="55" t="s">
        <v>467</v>
      </c>
      <c r="M17" s="54" t="s">
        <v>67</v>
      </c>
      <c r="N17" s="54" t="s">
        <v>338</v>
      </c>
      <c r="O17" s="55" t="s">
        <v>62</v>
      </c>
      <c r="P17" s="54" t="s">
        <v>433</v>
      </c>
      <c r="Q17" s="54"/>
      <c r="R17" s="66"/>
    </row>
    <row r="18" spans="1:18" ht="14.5" x14ac:dyDescent="0.25">
      <c r="A18" s="48">
        <v>15</v>
      </c>
      <c r="B18" s="90">
        <v>43847</v>
      </c>
      <c r="C18" s="86">
        <v>0.33333333333333331</v>
      </c>
      <c r="D18" s="90">
        <v>43847</v>
      </c>
      <c r="E18" s="86">
        <v>0.41666666666666669</v>
      </c>
      <c r="F18" s="90">
        <v>43847</v>
      </c>
      <c r="G18" s="86">
        <v>0.55208333333333337</v>
      </c>
      <c r="H18" s="90">
        <v>43847</v>
      </c>
      <c r="I18" s="86">
        <v>0.625</v>
      </c>
      <c r="J18" s="51" t="s">
        <v>131</v>
      </c>
      <c r="K18" s="53" t="s">
        <v>83</v>
      </c>
      <c r="L18" s="55" t="s">
        <v>488</v>
      </c>
      <c r="M18" s="54" t="s">
        <v>79</v>
      </c>
      <c r="N18" s="54" t="s">
        <v>278</v>
      </c>
      <c r="O18" s="55" t="s">
        <v>62</v>
      </c>
      <c r="P18" s="54" t="s">
        <v>452</v>
      </c>
      <c r="Q18" s="54" t="s">
        <v>453</v>
      </c>
      <c r="R18" s="66" t="s">
        <v>276</v>
      </c>
    </row>
    <row r="19" spans="1:18" ht="14.5" x14ac:dyDescent="0.25">
      <c r="A19" s="48">
        <v>16</v>
      </c>
      <c r="B19" s="90">
        <v>43847</v>
      </c>
      <c r="C19" s="86">
        <v>0.59722222222222221</v>
      </c>
      <c r="D19" s="90">
        <v>43847</v>
      </c>
      <c r="E19" s="86">
        <v>0.66666666666666663</v>
      </c>
      <c r="F19" s="90">
        <v>43847</v>
      </c>
      <c r="G19" s="86">
        <v>0.64583333333333337</v>
      </c>
      <c r="H19" s="90">
        <v>43847</v>
      </c>
      <c r="I19" s="86">
        <v>0.70833333333333337</v>
      </c>
      <c r="J19" s="51" t="s">
        <v>454</v>
      </c>
      <c r="K19" s="53" t="s">
        <v>233</v>
      </c>
      <c r="L19" s="55" t="s">
        <v>471</v>
      </c>
      <c r="M19" s="54" t="s">
        <v>79</v>
      </c>
      <c r="N19" s="54" t="s">
        <v>281</v>
      </c>
      <c r="O19" s="55">
        <v>657432462</v>
      </c>
      <c r="P19" s="54" t="s">
        <v>460</v>
      </c>
      <c r="Q19" s="54" t="s">
        <v>461</v>
      </c>
      <c r="R19" s="66" t="s">
        <v>459</v>
      </c>
    </row>
    <row r="20" spans="1:18" ht="14.5" x14ac:dyDescent="0.25">
      <c r="A20" s="48">
        <v>17</v>
      </c>
      <c r="B20" s="90">
        <v>43847</v>
      </c>
      <c r="C20" s="86">
        <v>0.40625</v>
      </c>
      <c r="D20" s="90">
        <v>43847</v>
      </c>
      <c r="E20" s="86">
        <v>0.46527777777777773</v>
      </c>
      <c r="F20" s="90">
        <v>43847</v>
      </c>
      <c r="G20" s="86">
        <v>0.53125</v>
      </c>
      <c r="H20" s="90">
        <v>43847</v>
      </c>
      <c r="I20" s="86">
        <v>0.60416666666666663</v>
      </c>
      <c r="J20" s="51" t="s">
        <v>71</v>
      </c>
      <c r="K20" s="53" t="s">
        <v>233</v>
      </c>
      <c r="L20" s="55" t="s">
        <v>469</v>
      </c>
      <c r="M20" s="54" t="s">
        <v>79</v>
      </c>
      <c r="N20" s="54" t="s">
        <v>278</v>
      </c>
      <c r="O20" s="55" t="s">
        <v>62</v>
      </c>
      <c r="P20" s="54" t="s">
        <v>455</v>
      </c>
      <c r="Q20" s="54" t="s">
        <v>456</v>
      </c>
      <c r="R20" s="66"/>
    </row>
    <row r="21" spans="1:18" ht="14.5" x14ac:dyDescent="0.25">
      <c r="A21" s="48">
        <v>18</v>
      </c>
      <c r="B21" s="90">
        <v>43847</v>
      </c>
      <c r="C21" s="86">
        <v>0.41666666666666669</v>
      </c>
      <c r="D21" s="90">
        <v>43847</v>
      </c>
      <c r="E21" s="86">
        <v>0.49652777777777773</v>
      </c>
      <c r="F21" s="90">
        <v>43847</v>
      </c>
      <c r="G21" s="86">
        <v>0.54861111111111105</v>
      </c>
      <c r="H21" s="90">
        <v>43847</v>
      </c>
      <c r="I21" s="86">
        <v>0.61805555555555558</v>
      </c>
      <c r="J21" s="51" t="s">
        <v>77</v>
      </c>
      <c r="K21" s="53" t="s">
        <v>365</v>
      </c>
      <c r="L21" s="55" t="s">
        <v>468</v>
      </c>
      <c r="M21" s="54" t="s">
        <v>67</v>
      </c>
      <c r="N21" s="54" t="s">
        <v>281</v>
      </c>
      <c r="O21" s="55">
        <v>535510625</v>
      </c>
      <c r="P21" s="54" t="s">
        <v>462</v>
      </c>
      <c r="Q21" s="54"/>
      <c r="R21" s="66"/>
    </row>
    <row r="22" spans="1:18" ht="14.5" x14ac:dyDescent="0.25">
      <c r="A22" s="48">
        <v>19</v>
      </c>
      <c r="B22" s="90">
        <v>43847</v>
      </c>
      <c r="C22" s="86">
        <v>0.625</v>
      </c>
      <c r="D22" s="90">
        <v>43847</v>
      </c>
      <c r="E22" s="86">
        <v>0.67708333333333337</v>
      </c>
      <c r="F22" s="90">
        <v>43847</v>
      </c>
      <c r="G22" s="86">
        <v>0.70833333333333337</v>
      </c>
      <c r="H22" s="90">
        <v>43847</v>
      </c>
      <c r="I22" s="86">
        <v>0.73611111111111116</v>
      </c>
      <c r="J22" s="51" t="s">
        <v>289</v>
      </c>
      <c r="K22" s="53" t="s">
        <v>83</v>
      </c>
      <c r="L22" s="55" t="s">
        <v>470</v>
      </c>
      <c r="M22" s="54" t="s">
        <v>79</v>
      </c>
      <c r="N22" s="54" t="s">
        <v>290</v>
      </c>
      <c r="O22" s="55">
        <v>535510651</v>
      </c>
      <c r="P22" s="54" t="s">
        <v>463</v>
      </c>
      <c r="Q22" s="54" t="s">
        <v>464</v>
      </c>
      <c r="R22" s="66"/>
    </row>
    <row r="23" spans="1:18" ht="14.5" x14ac:dyDescent="0.25">
      <c r="A23" s="48">
        <v>20</v>
      </c>
      <c r="B23" s="90">
        <v>43851</v>
      </c>
      <c r="C23" s="86">
        <v>0.41666666666666669</v>
      </c>
      <c r="D23" s="90">
        <v>43851</v>
      </c>
      <c r="E23" s="86">
        <v>0.50694444444444442</v>
      </c>
      <c r="F23" s="90">
        <v>43851</v>
      </c>
      <c r="G23" s="86">
        <v>0.6875</v>
      </c>
      <c r="H23" s="90">
        <v>43851</v>
      </c>
      <c r="I23" s="86">
        <v>0.71875</v>
      </c>
      <c r="J23" s="51" t="s">
        <v>77</v>
      </c>
      <c r="K23" s="53" t="s">
        <v>83</v>
      </c>
      <c r="L23" s="55" t="s">
        <v>476</v>
      </c>
      <c r="M23" s="54" t="s">
        <v>79</v>
      </c>
      <c r="N23" s="54" t="s">
        <v>281</v>
      </c>
      <c r="O23" s="55">
        <v>535510684</v>
      </c>
      <c r="P23" s="54" t="s">
        <v>472</v>
      </c>
      <c r="Q23" s="54" t="s">
        <v>473</v>
      </c>
      <c r="R23" s="66"/>
    </row>
    <row r="24" spans="1:18" ht="14.5" x14ac:dyDescent="0.25">
      <c r="A24" s="48">
        <v>21</v>
      </c>
      <c r="B24" s="90">
        <v>43851</v>
      </c>
      <c r="C24" s="86">
        <v>0.48958333333333331</v>
      </c>
      <c r="D24" s="90">
        <v>43851</v>
      </c>
      <c r="E24" s="86">
        <v>0.57638888888888895</v>
      </c>
      <c r="F24" s="90">
        <v>43851</v>
      </c>
      <c r="G24" s="86">
        <v>0.70833333333333337</v>
      </c>
      <c r="H24" s="90">
        <v>43851</v>
      </c>
      <c r="I24" s="86">
        <v>0.73958333333333337</v>
      </c>
      <c r="J24" s="51" t="s">
        <v>119</v>
      </c>
      <c r="K24" s="53" t="s">
        <v>233</v>
      </c>
      <c r="L24" s="55" t="s">
        <v>478</v>
      </c>
      <c r="M24" s="54" t="s">
        <v>79</v>
      </c>
      <c r="N24" s="54" t="s">
        <v>278</v>
      </c>
      <c r="O24" s="55" t="s">
        <v>62</v>
      </c>
      <c r="P24" s="54" t="s">
        <v>474</v>
      </c>
      <c r="Q24" s="54" t="s">
        <v>475</v>
      </c>
      <c r="R24" s="66"/>
    </row>
    <row r="25" spans="1:18" ht="14.5" x14ac:dyDescent="0.25">
      <c r="A25" s="48">
        <v>22</v>
      </c>
      <c r="B25" s="90">
        <v>43852</v>
      </c>
      <c r="C25" s="86">
        <v>0.46875</v>
      </c>
      <c r="D25" s="90">
        <v>43852</v>
      </c>
      <c r="E25" s="86">
        <v>0.52777777777777779</v>
      </c>
      <c r="F25" s="90">
        <v>43852</v>
      </c>
      <c r="G25" s="86">
        <v>0.59027777777777779</v>
      </c>
      <c r="H25" s="90">
        <v>43852</v>
      </c>
      <c r="I25" s="86">
        <v>0.65277777777777779</v>
      </c>
      <c r="J25" s="51" t="s">
        <v>71</v>
      </c>
      <c r="K25" s="53" t="s">
        <v>66</v>
      </c>
      <c r="L25" s="55" t="s">
        <v>479</v>
      </c>
      <c r="M25" s="54" t="s">
        <v>67</v>
      </c>
      <c r="N25" s="54" t="s">
        <v>338</v>
      </c>
      <c r="O25" s="55" t="s">
        <v>62</v>
      </c>
      <c r="P25" s="54" t="s">
        <v>477</v>
      </c>
      <c r="Q25" s="54"/>
      <c r="R25" s="66" t="s">
        <v>422</v>
      </c>
    </row>
    <row r="26" spans="1:18" ht="14.5" x14ac:dyDescent="0.25">
      <c r="A26" s="48">
        <v>23</v>
      </c>
      <c r="B26" s="90">
        <v>43857</v>
      </c>
      <c r="C26" s="86">
        <v>0.46875</v>
      </c>
      <c r="D26" s="90">
        <v>43857</v>
      </c>
      <c r="E26" s="86">
        <v>0.53472222222222221</v>
      </c>
      <c r="F26" s="90">
        <v>43857</v>
      </c>
      <c r="G26" s="86">
        <v>0.58333333333333337</v>
      </c>
      <c r="H26" s="90">
        <v>43857</v>
      </c>
      <c r="I26" s="86">
        <v>0.64583333333333337</v>
      </c>
      <c r="J26" s="51" t="s">
        <v>78</v>
      </c>
      <c r="K26" s="53" t="s">
        <v>83</v>
      </c>
      <c r="L26" s="55" t="s">
        <v>484</v>
      </c>
      <c r="M26" s="54" t="s">
        <v>79</v>
      </c>
      <c r="N26" s="54" t="s">
        <v>281</v>
      </c>
      <c r="O26" s="55">
        <v>535510673</v>
      </c>
      <c r="P26" s="54" t="s">
        <v>465</v>
      </c>
      <c r="Q26" s="54" t="s">
        <v>466</v>
      </c>
      <c r="R26" s="66"/>
    </row>
    <row r="27" spans="1:18" ht="14.5" x14ac:dyDescent="0.25">
      <c r="A27" s="48">
        <v>24</v>
      </c>
      <c r="B27" s="90">
        <v>43857</v>
      </c>
      <c r="C27" s="86">
        <v>0.625</v>
      </c>
      <c r="D27" s="90">
        <v>43857</v>
      </c>
      <c r="E27" s="86">
        <v>0.70833333333333337</v>
      </c>
      <c r="F27" s="90">
        <v>43857</v>
      </c>
      <c r="G27" s="86">
        <v>0.78125</v>
      </c>
      <c r="H27" s="90">
        <v>43857</v>
      </c>
      <c r="I27" s="86">
        <v>0.80555555555555547</v>
      </c>
      <c r="J27" s="51" t="s">
        <v>131</v>
      </c>
      <c r="K27" s="53" t="s">
        <v>86</v>
      </c>
      <c r="L27" s="55" t="s">
        <v>485</v>
      </c>
      <c r="M27" s="54" t="s">
        <v>79</v>
      </c>
      <c r="N27" s="54" t="s">
        <v>281</v>
      </c>
      <c r="O27" s="55">
        <v>535510861</v>
      </c>
      <c r="P27" s="54" t="s">
        <v>481</v>
      </c>
      <c r="Q27" s="54" t="s">
        <v>482</v>
      </c>
      <c r="R27" s="66"/>
    </row>
    <row r="28" spans="1:18" ht="14.5" x14ac:dyDescent="0.25">
      <c r="A28" s="48">
        <v>25</v>
      </c>
      <c r="B28" s="90">
        <v>43861</v>
      </c>
      <c r="C28" s="86">
        <v>0.41666666666666669</v>
      </c>
      <c r="D28" s="90">
        <v>43861</v>
      </c>
      <c r="E28" s="86">
        <v>0.47569444444444442</v>
      </c>
      <c r="F28" s="90">
        <v>43861</v>
      </c>
      <c r="G28" s="86">
        <v>0.50694444444444442</v>
      </c>
      <c r="H28" s="90">
        <v>43861</v>
      </c>
      <c r="I28" s="86">
        <v>0.58333333333333337</v>
      </c>
      <c r="J28" s="51" t="s">
        <v>68</v>
      </c>
      <c r="K28" s="53" t="s">
        <v>116</v>
      </c>
      <c r="L28" s="55" t="s">
        <v>487</v>
      </c>
      <c r="M28" s="54" t="s">
        <v>192</v>
      </c>
      <c r="N28" s="54" t="s">
        <v>278</v>
      </c>
      <c r="O28" s="55" t="s">
        <v>62</v>
      </c>
      <c r="P28" s="54" t="s">
        <v>483</v>
      </c>
      <c r="Q28" s="54"/>
      <c r="R28" s="66">
        <v>445372</v>
      </c>
    </row>
    <row r="29" spans="1:18" ht="14.5" x14ac:dyDescent="0.25">
      <c r="A29" s="48">
        <v>26</v>
      </c>
      <c r="B29" s="90">
        <v>43866</v>
      </c>
      <c r="C29" s="86">
        <v>0.375</v>
      </c>
      <c r="D29" s="90">
        <v>43866</v>
      </c>
      <c r="E29" s="86">
        <v>0.5</v>
      </c>
      <c r="F29" s="90">
        <v>43866</v>
      </c>
      <c r="G29" s="86">
        <v>0.66666666666666663</v>
      </c>
      <c r="H29" s="90">
        <v>43866</v>
      </c>
      <c r="I29" s="86">
        <v>0.72569444444444453</v>
      </c>
      <c r="J29" s="51" t="s">
        <v>250</v>
      </c>
      <c r="K29" s="53" t="s">
        <v>116</v>
      </c>
      <c r="L29" s="55" t="s">
        <v>495</v>
      </c>
      <c r="M29" s="54" t="s">
        <v>192</v>
      </c>
      <c r="N29" s="54" t="s">
        <v>496</v>
      </c>
      <c r="O29" s="55" t="s">
        <v>62</v>
      </c>
      <c r="P29" s="54" t="s">
        <v>486</v>
      </c>
      <c r="Q29" s="54"/>
      <c r="R29" s="66">
        <v>445372</v>
      </c>
    </row>
    <row r="30" spans="1:18" ht="14.5" x14ac:dyDescent="0.25">
      <c r="A30" s="48">
        <v>27</v>
      </c>
      <c r="B30" s="90">
        <v>43867</v>
      </c>
      <c r="C30" s="86">
        <v>0.4236111111111111</v>
      </c>
      <c r="D30" s="90">
        <v>43867</v>
      </c>
      <c r="E30" s="86">
        <v>0.47569444444444442</v>
      </c>
      <c r="F30" s="90">
        <v>43867</v>
      </c>
      <c r="G30" s="86">
        <v>0.53125</v>
      </c>
      <c r="H30" s="90">
        <v>43867</v>
      </c>
      <c r="I30" s="86">
        <v>0.54861111111111105</v>
      </c>
      <c r="J30" s="51" t="s">
        <v>78</v>
      </c>
      <c r="K30" s="53" t="s">
        <v>83</v>
      </c>
      <c r="L30" s="55" t="s">
        <v>501</v>
      </c>
      <c r="M30" s="54" t="s">
        <v>79</v>
      </c>
      <c r="N30" s="54" t="s">
        <v>281</v>
      </c>
      <c r="O30" s="55">
        <v>535511104</v>
      </c>
      <c r="P30" s="54" t="s">
        <v>490</v>
      </c>
      <c r="Q30" s="54" t="s">
        <v>491</v>
      </c>
      <c r="R30" s="66"/>
    </row>
    <row r="31" spans="1:18" ht="14.5" x14ac:dyDescent="0.25">
      <c r="A31" s="48">
        <v>28</v>
      </c>
      <c r="B31" s="90">
        <v>43867</v>
      </c>
      <c r="C31" s="86">
        <v>0.33333333333333331</v>
      </c>
      <c r="D31" s="90">
        <v>43867</v>
      </c>
      <c r="E31" s="86">
        <v>0.375</v>
      </c>
      <c r="F31" s="90">
        <v>43867</v>
      </c>
      <c r="G31" s="86">
        <v>0.47916666666666669</v>
      </c>
      <c r="H31" s="90">
        <v>43867</v>
      </c>
      <c r="I31" s="86">
        <v>0.5</v>
      </c>
      <c r="J31" s="51" t="s">
        <v>265</v>
      </c>
      <c r="K31" s="53" t="s">
        <v>82</v>
      </c>
      <c r="L31" s="55" t="s">
        <v>502</v>
      </c>
      <c r="M31" s="54" t="s">
        <v>79</v>
      </c>
      <c r="N31" s="54" t="s">
        <v>281</v>
      </c>
      <c r="O31" s="55">
        <v>535511141</v>
      </c>
      <c r="P31" s="54" t="s">
        <v>492</v>
      </c>
      <c r="Q31" s="54" t="s">
        <v>493</v>
      </c>
      <c r="R31" s="66"/>
    </row>
    <row r="32" spans="1:18" ht="14.5" x14ac:dyDescent="0.25">
      <c r="A32" s="48">
        <v>29</v>
      </c>
      <c r="B32" s="90">
        <v>43867</v>
      </c>
      <c r="C32" s="86">
        <v>0.33333333333333331</v>
      </c>
      <c r="D32" s="90">
        <v>43867</v>
      </c>
      <c r="E32" s="86">
        <v>0.3888888888888889</v>
      </c>
      <c r="F32" s="90">
        <v>43867</v>
      </c>
      <c r="G32" s="86">
        <v>0.53819444444444442</v>
      </c>
      <c r="H32" s="90">
        <v>43867</v>
      </c>
      <c r="I32" s="86">
        <v>0.58333333333333337</v>
      </c>
      <c r="J32" s="51" t="s">
        <v>71</v>
      </c>
      <c r="K32" s="53" t="s">
        <v>66</v>
      </c>
      <c r="L32" s="55" t="s">
        <v>503</v>
      </c>
      <c r="M32" s="54" t="s">
        <v>67</v>
      </c>
      <c r="N32" s="54" t="s">
        <v>338</v>
      </c>
      <c r="O32" s="55" t="s">
        <v>62</v>
      </c>
      <c r="P32" s="54" t="s">
        <v>494</v>
      </c>
      <c r="Q32" s="54"/>
      <c r="R32" s="66"/>
    </row>
    <row r="33" spans="1:18" ht="14.5" x14ac:dyDescent="0.25">
      <c r="A33" s="48">
        <v>30</v>
      </c>
      <c r="B33" s="90">
        <v>43867</v>
      </c>
      <c r="C33" s="86">
        <v>0.65625</v>
      </c>
      <c r="D33" s="90">
        <v>43867</v>
      </c>
      <c r="E33" s="86">
        <v>0.70833333333333337</v>
      </c>
      <c r="F33" s="90">
        <v>43867</v>
      </c>
      <c r="G33" s="86">
        <v>0.70833333333333337</v>
      </c>
      <c r="H33" s="90">
        <v>43867</v>
      </c>
      <c r="I33" s="86">
        <v>0.79166666666666663</v>
      </c>
      <c r="J33" s="51" t="s">
        <v>254</v>
      </c>
      <c r="K33" s="53" t="s">
        <v>83</v>
      </c>
      <c r="L33" s="55" t="s">
        <v>508</v>
      </c>
      <c r="M33" s="54" t="s">
        <v>79</v>
      </c>
      <c r="N33" s="54" t="s">
        <v>281</v>
      </c>
      <c r="O33" s="55">
        <v>535511200</v>
      </c>
      <c r="P33" s="54" t="s">
        <v>497</v>
      </c>
      <c r="Q33" s="54" t="s">
        <v>498</v>
      </c>
      <c r="R33" s="66"/>
    </row>
    <row r="34" spans="1:18" ht="14.5" x14ac:dyDescent="0.25">
      <c r="A34" s="48">
        <v>31</v>
      </c>
      <c r="B34" s="90">
        <v>43868</v>
      </c>
      <c r="C34" s="86">
        <v>0.5</v>
      </c>
      <c r="D34" s="90">
        <v>43868</v>
      </c>
      <c r="E34" s="86">
        <v>0.57986111111111105</v>
      </c>
      <c r="F34" s="90">
        <v>43868</v>
      </c>
      <c r="G34" s="86">
        <v>0.67361111111111116</v>
      </c>
      <c r="H34" s="90">
        <v>43868</v>
      </c>
      <c r="I34" s="86">
        <v>0.70833333333333337</v>
      </c>
      <c r="J34" s="51" t="s">
        <v>68</v>
      </c>
      <c r="K34" s="53" t="s">
        <v>66</v>
      </c>
      <c r="L34" s="55" t="s">
        <v>509</v>
      </c>
      <c r="M34" s="54" t="s">
        <v>67</v>
      </c>
      <c r="N34" s="54" t="s">
        <v>278</v>
      </c>
      <c r="O34" s="55" t="s">
        <v>62</v>
      </c>
      <c r="P34" s="54" t="s">
        <v>489</v>
      </c>
      <c r="Q34" s="54"/>
      <c r="R34" s="66"/>
    </row>
    <row r="35" spans="1:18" ht="14.5" x14ac:dyDescent="0.25">
      <c r="A35" s="48">
        <v>32</v>
      </c>
      <c r="B35" s="90">
        <v>43868</v>
      </c>
      <c r="C35" s="86">
        <v>0.33333333333333331</v>
      </c>
      <c r="D35" s="90">
        <v>43868</v>
      </c>
      <c r="E35" s="86">
        <v>0.41666666666666669</v>
      </c>
      <c r="F35" s="90">
        <v>43868</v>
      </c>
      <c r="G35" s="86">
        <v>0.48958333333333331</v>
      </c>
      <c r="H35" s="90">
        <v>43868</v>
      </c>
      <c r="I35" s="86">
        <v>0.54166666666666663</v>
      </c>
      <c r="J35" s="51" t="s">
        <v>289</v>
      </c>
      <c r="K35" s="53" t="s">
        <v>233</v>
      </c>
      <c r="L35" s="55" t="s">
        <v>507</v>
      </c>
      <c r="M35" s="54" t="s">
        <v>79</v>
      </c>
      <c r="N35" s="54" t="s">
        <v>290</v>
      </c>
      <c r="O35" s="55">
        <v>535511211</v>
      </c>
      <c r="P35" s="54" t="s">
        <v>499</v>
      </c>
      <c r="Q35" s="54" t="s">
        <v>500</v>
      </c>
      <c r="R35" s="66"/>
    </row>
    <row r="36" spans="1:18" ht="14.5" x14ac:dyDescent="0.25">
      <c r="A36" s="48">
        <v>33</v>
      </c>
      <c r="B36" s="90">
        <v>43868</v>
      </c>
      <c r="C36" s="86">
        <v>0.34027777777777773</v>
      </c>
      <c r="D36" s="90">
        <v>43868</v>
      </c>
      <c r="E36" s="86">
        <v>0.3888888888888889</v>
      </c>
      <c r="F36" s="90">
        <v>43868</v>
      </c>
      <c r="G36" s="86">
        <v>0.45833333333333331</v>
      </c>
      <c r="H36" s="90">
        <v>43868</v>
      </c>
      <c r="I36" s="86">
        <v>1200</v>
      </c>
      <c r="J36" s="51" t="s">
        <v>77</v>
      </c>
      <c r="K36" s="53" t="s">
        <v>82</v>
      </c>
      <c r="L36" s="55" t="s">
        <v>515</v>
      </c>
      <c r="M36" s="54" t="s">
        <v>79</v>
      </c>
      <c r="N36" s="54" t="s">
        <v>281</v>
      </c>
      <c r="O36" s="55">
        <v>535511233</v>
      </c>
      <c r="P36" s="54" t="s">
        <v>505</v>
      </c>
      <c r="Q36" s="54" t="s">
        <v>506</v>
      </c>
      <c r="R36" s="66"/>
    </row>
    <row r="37" spans="1:18" ht="14.5" x14ac:dyDescent="0.25">
      <c r="A37" s="48">
        <v>34</v>
      </c>
      <c r="B37" s="90">
        <v>43871</v>
      </c>
      <c r="C37" s="86">
        <v>0.5</v>
      </c>
      <c r="D37" s="90">
        <v>43871</v>
      </c>
      <c r="E37" s="86">
        <v>0.54166666666666663</v>
      </c>
      <c r="F37" s="90">
        <v>43871</v>
      </c>
      <c r="G37" s="86">
        <v>0.63194444444444442</v>
      </c>
      <c r="H37" s="90">
        <v>43871</v>
      </c>
      <c r="I37" s="86">
        <v>0.66666666666666663</v>
      </c>
      <c r="J37" s="51" t="s">
        <v>77</v>
      </c>
      <c r="K37" s="53" t="s">
        <v>82</v>
      </c>
      <c r="L37" s="55" t="s">
        <v>514</v>
      </c>
      <c r="M37" s="54" t="s">
        <v>79</v>
      </c>
      <c r="N37" s="54" t="s">
        <v>281</v>
      </c>
      <c r="O37" s="55">
        <v>535511281</v>
      </c>
      <c r="P37" s="54" t="s">
        <v>510</v>
      </c>
      <c r="Q37" s="54" t="s">
        <v>511</v>
      </c>
      <c r="R37" s="66"/>
    </row>
    <row r="38" spans="1:18" ht="14.5" x14ac:dyDescent="0.25">
      <c r="A38" s="48">
        <v>35</v>
      </c>
      <c r="B38" s="90">
        <v>43874</v>
      </c>
      <c r="C38" s="86">
        <v>0.68055555555555547</v>
      </c>
      <c r="D38" s="90">
        <v>43874</v>
      </c>
      <c r="E38" s="86">
        <v>0.72916666666666663</v>
      </c>
      <c r="F38" s="90">
        <v>43874</v>
      </c>
      <c r="G38" s="86">
        <v>0.77083333333333337</v>
      </c>
      <c r="H38" s="90">
        <v>43874</v>
      </c>
      <c r="I38" s="86">
        <v>0.79166666666666663</v>
      </c>
      <c r="J38" s="51" t="s">
        <v>175</v>
      </c>
      <c r="K38" s="53" t="s">
        <v>66</v>
      </c>
      <c r="L38" s="55" t="s">
        <v>528</v>
      </c>
      <c r="M38" s="54" t="s">
        <v>67</v>
      </c>
      <c r="N38" s="54" t="s">
        <v>281</v>
      </c>
      <c r="O38" s="55">
        <v>535511340</v>
      </c>
      <c r="P38" s="54" t="s">
        <v>516</v>
      </c>
      <c r="Q38" s="54"/>
      <c r="R38" s="66"/>
    </row>
    <row r="39" spans="1:18" ht="14.5" x14ac:dyDescent="0.25">
      <c r="A39" s="48">
        <v>36</v>
      </c>
      <c r="B39" s="90">
        <v>43874</v>
      </c>
      <c r="C39" s="86">
        <v>0.45833333333333331</v>
      </c>
      <c r="D39" s="90">
        <v>43874</v>
      </c>
      <c r="E39" s="86">
        <v>0.5</v>
      </c>
      <c r="F39" s="90">
        <v>43874</v>
      </c>
      <c r="G39" s="86">
        <v>0.55625000000000002</v>
      </c>
      <c r="H39" s="90">
        <v>43874</v>
      </c>
      <c r="I39" s="86">
        <v>0.59027777777777779</v>
      </c>
      <c r="J39" s="51" t="s">
        <v>110</v>
      </c>
      <c r="K39" s="53" t="s">
        <v>86</v>
      </c>
      <c r="L39" s="55" t="s">
        <v>521</v>
      </c>
      <c r="M39" s="54" t="s">
        <v>79</v>
      </c>
      <c r="N39" s="54" t="s">
        <v>281</v>
      </c>
      <c r="O39" s="55">
        <v>535511351</v>
      </c>
      <c r="P39" s="54" t="s">
        <v>518</v>
      </c>
      <c r="Q39" s="54" t="s">
        <v>519</v>
      </c>
      <c r="R39" s="66"/>
    </row>
    <row r="40" spans="1:18" ht="14.5" x14ac:dyDescent="0.25">
      <c r="A40" s="48">
        <v>37</v>
      </c>
      <c r="B40" s="90">
        <v>43875</v>
      </c>
      <c r="C40" s="86">
        <v>0.5</v>
      </c>
      <c r="D40" s="90">
        <v>43875</v>
      </c>
      <c r="E40" s="86">
        <v>0.55208333333333337</v>
      </c>
      <c r="F40" s="90">
        <v>43875</v>
      </c>
      <c r="G40" s="86">
        <v>0.64722222222222225</v>
      </c>
      <c r="H40" s="90">
        <v>43875</v>
      </c>
      <c r="I40" s="86">
        <v>0.66666666666666663</v>
      </c>
      <c r="J40" s="51" t="s">
        <v>250</v>
      </c>
      <c r="K40" s="53" t="s">
        <v>60</v>
      </c>
      <c r="L40" s="55" t="s">
        <v>527</v>
      </c>
      <c r="M40" s="54" t="s">
        <v>192</v>
      </c>
      <c r="N40" s="54" t="s">
        <v>504</v>
      </c>
      <c r="O40" s="55" t="s">
        <v>62</v>
      </c>
      <c r="P40" s="54" t="s">
        <v>512</v>
      </c>
      <c r="Q40" s="54"/>
      <c r="R40" s="66" t="s">
        <v>185</v>
      </c>
    </row>
    <row r="41" spans="1:18" ht="14.5" x14ac:dyDescent="0.25">
      <c r="A41" s="48">
        <v>38</v>
      </c>
      <c r="B41" s="90">
        <v>43875</v>
      </c>
      <c r="C41" s="86">
        <v>0.5</v>
      </c>
      <c r="D41" s="90">
        <v>43875</v>
      </c>
      <c r="E41" s="86">
        <v>0.55208333333333337</v>
      </c>
      <c r="F41" s="90">
        <v>43875</v>
      </c>
      <c r="G41" s="86">
        <v>0.64722222222222225</v>
      </c>
      <c r="H41" s="90">
        <v>43875</v>
      </c>
      <c r="I41" s="86">
        <v>0.66666666666666663</v>
      </c>
      <c r="J41" s="51" t="s">
        <v>68</v>
      </c>
      <c r="K41" s="53" t="s">
        <v>66</v>
      </c>
      <c r="L41" s="55" t="s">
        <v>524</v>
      </c>
      <c r="M41" s="54" t="s">
        <v>67</v>
      </c>
      <c r="N41" s="54" t="s">
        <v>338</v>
      </c>
      <c r="O41" s="55" t="s">
        <v>62</v>
      </c>
      <c r="P41" s="54" t="s">
        <v>513</v>
      </c>
      <c r="Q41" s="54"/>
      <c r="R41" s="66"/>
    </row>
    <row r="42" spans="1:18" ht="14.5" x14ac:dyDescent="0.25">
      <c r="A42" s="48">
        <v>39</v>
      </c>
      <c r="B42" s="90">
        <v>43875</v>
      </c>
      <c r="C42" s="86">
        <v>0.41666666666666669</v>
      </c>
      <c r="D42" s="90">
        <v>43875</v>
      </c>
      <c r="E42" s="86">
        <v>0.50694444444444442</v>
      </c>
      <c r="F42" s="90">
        <v>43875</v>
      </c>
      <c r="G42" s="86">
        <v>0.57291666666666663</v>
      </c>
      <c r="H42" s="90">
        <v>43875</v>
      </c>
      <c r="I42" s="86">
        <v>0.63888888888888895</v>
      </c>
      <c r="J42" s="51" t="s">
        <v>122</v>
      </c>
      <c r="K42" s="53" t="s">
        <v>523</v>
      </c>
      <c r="L42" s="55" t="s">
        <v>526</v>
      </c>
      <c r="M42" s="54" t="s">
        <v>67</v>
      </c>
      <c r="N42" s="54" t="s">
        <v>281</v>
      </c>
      <c r="O42" s="55" t="s">
        <v>62</v>
      </c>
      <c r="P42" s="54" t="s">
        <v>517</v>
      </c>
      <c r="Q42" s="54"/>
      <c r="R42" s="66" t="s">
        <v>343</v>
      </c>
    </row>
    <row r="43" spans="1:18" ht="14.5" x14ac:dyDescent="0.25">
      <c r="A43" s="48">
        <v>40</v>
      </c>
      <c r="B43" s="90">
        <v>43875</v>
      </c>
      <c r="C43" s="86">
        <v>0.51041666666666663</v>
      </c>
      <c r="D43" s="90">
        <v>43875</v>
      </c>
      <c r="E43" s="86">
        <v>0.59027777777777779</v>
      </c>
      <c r="F43" s="90">
        <v>43875</v>
      </c>
      <c r="G43" s="86">
        <v>0.66666666666666663</v>
      </c>
      <c r="H43" s="90">
        <v>43875</v>
      </c>
      <c r="I43" s="86">
        <v>0.70833333333333337</v>
      </c>
      <c r="J43" s="51" t="s">
        <v>105</v>
      </c>
      <c r="K43" s="53" t="s">
        <v>365</v>
      </c>
      <c r="L43" s="55" t="s">
        <v>890</v>
      </c>
      <c r="M43" s="54" t="s">
        <v>67</v>
      </c>
      <c r="N43" s="54" t="s">
        <v>591</v>
      </c>
      <c r="O43" s="55" t="s">
        <v>62</v>
      </c>
      <c r="P43" s="54" t="s">
        <v>520</v>
      </c>
      <c r="Q43" s="54"/>
      <c r="R43" s="66"/>
    </row>
    <row r="44" spans="1:18" ht="14.5" x14ac:dyDescent="0.25">
      <c r="A44" s="48">
        <v>41</v>
      </c>
      <c r="B44" s="90">
        <v>43875</v>
      </c>
      <c r="C44" s="86">
        <v>0.41666666666666669</v>
      </c>
      <c r="D44" s="90">
        <v>43875</v>
      </c>
      <c r="E44" s="86">
        <v>0.50694444444444442</v>
      </c>
      <c r="F44" s="90">
        <v>43875</v>
      </c>
      <c r="G44" s="86">
        <v>0.57291666666666663</v>
      </c>
      <c r="H44" s="90">
        <v>43875</v>
      </c>
      <c r="I44" s="86">
        <v>0.63888888888888895</v>
      </c>
      <c r="J44" s="51" t="s">
        <v>265</v>
      </c>
      <c r="K44" s="53" t="s">
        <v>233</v>
      </c>
      <c r="L44" s="55" t="s">
        <v>525</v>
      </c>
      <c r="M44" s="54" t="s">
        <v>79</v>
      </c>
      <c r="N44" s="54" t="s">
        <v>281</v>
      </c>
      <c r="O44" s="55">
        <v>535511410</v>
      </c>
      <c r="P44" s="54" t="s">
        <v>522</v>
      </c>
      <c r="Q44" s="54"/>
      <c r="R44" s="66"/>
    </row>
    <row r="45" spans="1:18" ht="14.5" x14ac:dyDescent="0.25">
      <c r="A45" s="48">
        <v>42</v>
      </c>
      <c r="B45" s="90">
        <v>43879</v>
      </c>
      <c r="C45" s="86">
        <v>0.45833333333333331</v>
      </c>
      <c r="D45" s="90">
        <v>43879</v>
      </c>
      <c r="E45" s="86">
        <v>0.55555555555555558</v>
      </c>
      <c r="F45" s="90">
        <v>43879</v>
      </c>
      <c r="G45" s="86">
        <v>0.70833333333333337</v>
      </c>
      <c r="H45" s="90">
        <v>43879</v>
      </c>
      <c r="I45" s="86">
        <v>0.75</v>
      </c>
      <c r="J45" s="51" t="s">
        <v>77</v>
      </c>
      <c r="K45" s="53" t="s">
        <v>365</v>
      </c>
      <c r="L45" s="55" t="s">
        <v>533</v>
      </c>
      <c r="M45" s="54" t="s">
        <v>67</v>
      </c>
      <c r="N45" s="54" t="s">
        <v>281</v>
      </c>
      <c r="O45" s="55">
        <v>535511480</v>
      </c>
      <c r="P45" s="54" t="s">
        <v>529</v>
      </c>
      <c r="Q45" s="54"/>
      <c r="R45" s="66"/>
    </row>
    <row r="46" spans="1:18" ht="14.5" x14ac:dyDescent="0.25">
      <c r="A46" s="48">
        <v>43</v>
      </c>
      <c r="B46" s="90">
        <v>43879</v>
      </c>
      <c r="C46" s="86">
        <v>0.5</v>
      </c>
      <c r="D46" s="90">
        <v>43879</v>
      </c>
      <c r="E46" s="86">
        <v>0.63541666666666663</v>
      </c>
      <c r="F46" s="90">
        <v>43879</v>
      </c>
      <c r="G46" s="86">
        <v>0.7055555555555556</v>
      </c>
      <c r="H46" s="90">
        <v>43879</v>
      </c>
      <c r="I46" s="86">
        <v>0.72569444444444453</v>
      </c>
      <c r="J46" s="51" t="s">
        <v>71</v>
      </c>
      <c r="K46" s="53" t="s">
        <v>233</v>
      </c>
      <c r="L46" s="55" t="s">
        <v>536</v>
      </c>
      <c r="M46" s="54" t="s">
        <v>79</v>
      </c>
      <c r="N46" s="54" t="s">
        <v>278</v>
      </c>
      <c r="O46" s="55" t="s">
        <v>62</v>
      </c>
      <c r="P46" s="54" t="s">
        <v>530</v>
      </c>
      <c r="Q46" s="54" t="s">
        <v>531</v>
      </c>
      <c r="R46" s="66"/>
    </row>
    <row r="47" spans="1:18" ht="14.5" x14ac:dyDescent="0.25">
      <c r="A47" s="48">
        <v>44</v>
      </c>
      <c r="B47" s="90">
        <v>43880</v>
      </c>
      <c r="C47" s="86">
        <v>0.33333333333333331</v>
      </c>
      <c r="D47" s="90">
        <v>43880</v>
      </c>
      <c r="E47" s="86">
        <v>0.45833333333333331</v>
      </c>
      <c r="F47" s="90">
        <v>43880</v>
      </c>
      <c r="G47" s="86">
        <v>0.47916666666666669</v>
      </c>
      <c r="H47" s="90">
        <v>43880</v>
      </c>
      <c r="I47" s="86">
        <v>0.5</v>
      </c>
      <c r="J47" s="51" t="s">
        <v>122</v>
      </c>
      <c r="K47" s="53" t="s">
        <v>66</v>
      </c>
      <c r="L47" s="55" t="s">
        <v>537</v>
      </c>
      <c r="M47" s="54" t="s">
        <v>67</v>
      </c>
      <c r="N47" s="54" t="s">
        <v>281</v>
      </c>
      <c r="O47" s="55" t="s">
        <v>62</v>
      </c>
      <c r="P47" s="54" t="s">
        <v>532</v>
      </c>
      <c r="Q47" s="54"/>
      <c r="R47" s="66" t="s">
        <v>343</v>
      </c>
    </row>
    <row r="48" spans="1:18" ht="14.5" x14ac:dyDescent="0.25">
      <c r="A48" s="48">
        <v>45</v>
      </c>
      <c r="B48" s="90">
        <v>43880</v>
      </c>
      <c r="C48" s="86">
        <v>0.45833333333333331</v>
      </c>
      <c r="D48" s="90">
        <v>43880</v>
      </c>
      <c r="E48" s="86">
        <v>0.58333333333333337</v>
      </c>
      <c r="F48" s="90">
        <v>43880</v>
      </c>
      <c r="G48" s="86">
        <v>0.73263888888888884</v>
      </c>
      <c r="H48" s="90">
        <v>43880</v>
      </c>
      <c r="I48" s="86">
        <v>0.78125</v>
      </c>
      <c r="J48" s="51" t="s">
        <v>78</v>
      </c>
      <c r="K48" s="53" t="s">
        <v>233</v>
      </c>
      <c r="L48" s="55" t="s">
        <v>541</v>
      </c>
      <c r="M48" s="54" t="s">
        <v>79</v>
      </c>
      <c r="N48" s="54" t="s">
        <v>281</v>
      </c>
      <c r="O48" s="55">
        <v>535511535</v>
      </c>
      <c r="P48" s="54" t="s">
        <v>534</v>
      </c>
      <c r="Q48" s="54" t="s">
        <v>535</v>
      </c>
      <c r="R48" s="66"/>
    </row>
    <row r="49" spans="1:18" ht="14.5" x14ac:dyDescent="0.25">
      <c r="A49" s="48">
        <v>46</v>
      </c>
      <c r="B49" s="90">
        <v>43881</v>
      </c>
      <c r="C49" s="86">
        <v>0.63888888888888895</v>
      </c>
      <c r="D49" s="90">
        <v>43881</v>
      </c>
      <c r="E49" s="86">
        <v>0.65972222222222221</v>
      </c>
      <c r="F49" s="90">
        <v>43881</v>
      </c>
      <c r="G49" s="86">
        <v>0.66666666666666663</v>
      </c>
      <c r="H49" s="90">
        <v>43881</v>
      </c>
      <c r="I49" s="86">
        <v>0.71527777777777779</v>
      </c>
      <c r="J49" s="51" t="s">
        <v>77</v>
      </c>
      <c r="K49" s="53" t="s">
        <v>233</v>
      </c>
      <c r="L49" s="55" t="s">
        <v>550</v>
      </c>
      <c r="M49" s="54" t="s">
        <v>79</v>
      </c>
      <c r="N49" s="54" t="s">
        <v>281</v>
      </c>
      <c r="O49" s="55">
        <v>535511561</v>
      </c>
      <c r="P49" s="54" t="s">
        <v>539</v>
      </c>
      <c r="Q49" s="54" t="s">
        <v>540</v>
      </c>
      <c r="R49" s="66"/>
    </row>
    <row r="50" spans="1:18" ht="14.5" x14ac:dyDescent="0.25">
      <c r="A50" s="48">
        <v>47</v>
      </c>
      <c r="B50" s="90">
        <v>43882</v>
      </c>
      <c r="C50" s="86">
        <v>0.44791666666666669</v>
      </c>
      <c r="D50" s="90">
        <v>43882</v>
      </c>
      <c r="E50" s="86">
        <v>0.51388888888888895</v>
      </c>
      <c r="F50" s="90">
        <v>43882</v>
      </c>
      <c r="G50" s="86">
        <v>0.59375</v>
      </c>
      <c r="H50" s="90">
        <v>43882</v>
      </c>
      <c r="I50" s="86">
        <v>0.65625</v>
      </c>
      <c r="J50" s="51" t="s">
        <v>71</v>
      </c>
      <c r="K50" s="53" t="s">
        <v>365</v>
      </c>
      <c r="L50" s="55" t="s">
        <v>564</v>
      </c>
      <c r="M50" s="54" t="s">
        <v>67</v>
      </c>
      <c r="N50" s="54" t="s">
        <v>422</v>
      </c>
      <c r="O50" s="55" t="s">
        <v>62</v>
      </c>
      <c r="P50" s="54" t="s">
        <v>543</v>
      </c>
      <c r="Q50" s="54"/>
      <c r="R50" s="66"/>
    </row>
    <row r="51" spans="1:18" ht="14.5" x14ac:dyDescent="0.25">
      <c r="A51" s="48">
        <v>48</v>
      </c>
      <c r="B51" s="90">
        <v>43882</v>
      </c>
      <c r="C51" s="86">
        <v>0.45833333333333331</v>
      </c>
      <c r="D51" s="90">
        <v>43882</v>
      </c>
      <c r="E51" s="86">
        <v>0.51041666666666663</v>
      </c>
      <c r="F51" s="90">
        <v>43882</v>
      </c>
      <c r="G51" s="86">
        <v>0.63888888888888895</v>
      </c>
      <c r="H51" s="90">
        <v>43882</v>
      </c>
      <c r="I51" s="86">
        <v>0.66666666666666663</v>
      </c>
      <c r="J51" s="51" t="s">
        <v>77</v>
      </c>
      <c r="K51" s="53" t="s">
        <v>103</v>
      </c>
      <c r="L51" s="55" t="s">
        <v>551</v>
      </c>
      <c r="M51" s="54" t="s">
        <v>67</v>
      </c>
      <c r="N51" s="54" t="s">
        <v>281</v>
      </c>
      <c r="O51" s="55">
        <v>535511594</v>
      </c>
      <c r="P51" s="54" t="s">
        <v>544</v>
      </c>
      <c r="Q51" s="54"/>
      <c r="R51" s="66" t="s">
        <v>548</v>
      </c>
    </row>
    <row r="52" spans="1:18" ht="14.5" x14ac:dyDescent="0.25">
      <c r="A52" s="48">
        <v>49</v>
      </c>
      <c r="B52" s="90">
        <v>43882</v>
      </c>
      <c r="C52" s="86">
        <v>0.45833333333333331</v>
      </c>
      <c r="D52" s="90">
        <v>43882</v>
      </c>
      <c r="E52" s="86">
        <v>0.51041666666666663</v>
      </c>
      <c r="F52" s="90">
        <v>43882</v>
      </c>
      <c r="G52" s="86">
        <v>0.63888888888888895</v>
      </c>
      <c r="H52" s="90">
        <v>43882</v>
      </c>
      <c r="I52" s="86">
        <v>0.66666666666666663</v>
      </c>
      <c r="J52" s="51" t="s">
        <v>77</v>
      </c>
      <c r="K52" s="53" t="s">
        <v>82</v>
      </c>
      <c r="L52" s="55" t="s">
        <v>552</v>
      </c>
      <c r="M52" s="54" t="s">
        <v>79</v>
      </c>
      <c r="N52" s="54" t="s">
        <v>281</v>
      </c>
      <c r="O52" s="55">
        <v>535511583</v>
      </c>
      <c r="P52" s="54" t="s">
        <v>545</v>
      </c>
      <c r="Q52" s="54" t="s">
        <v>546</v>
      </c>
      <c r="R52" s="66" t="s">
        <v>549</v>
      </c>
    </row>
    <row r="53" spans="1:18" ht="14.5" x14ac:dyDescent="0.25">
      <c r="A53" s="48">
        <v>50</v>
      </c>
      <c r="B53" s="90">
        <v>43885</v>
      </c>
      <c r="C53" s="86">
        <v>0.45833333333333331</v>
      </c>
      <c r="D53" s="90">
        <v>43885</v>
      </c>
      <c r="E53" s="86">
        <v>0.52430555555555558</v>
      </c>
      <c r="F53" s="90">
        <v>43885</v>
      </c>
      <c r="G53" s="86">
        <v>0.63194444444444442</v>
      </c>
      <c r="H53" s="90">
        <v>43885</v>
      </c>
      <c r="I53" s="86">
        <v>0.66666666666666663</v>
      </c>
      <c r="J53" s="51" t="s">
        <v>77</v>
      </c>
      <c r="K53" s="53" t="s">
        <v>233</v>
      </c>
      <c r="L53" s="55" t="s">
        <v>557</v>
      </c>
      <c r="M53" s="54" t="s">
        <v>79</v>
      </c>
      <c r="N53" s="54" t="s">
        <v>281</v>
      </c>
      <c r="O53" s="55">
        <v>535511631</v>
      </c>
      <c r="P53" s="54" t="s">
        <v>553</v>
      </c>
      <c r="Q53" s="54" t="s">
        <v>554</v>
      </c>
      <c r="R53" s="66" t="s">
        <v>555</v>
      </c>
    </row>
    <row r="54" spans="1:18" ht="14.5" x14ac:dyDescent="0.25">
      <c r="A54" s="48">
        <v>51</v>
      </c>
      <c r="B54" s="90">
        <v>43886</v>
      </c>
      <c r="C54" s="86">
        <v>0.45833333333333331</v>
      </c>
      <c r="D54" s="90">
        <v>43886</v>
      </c>
      <c r="E54" s="86">
        <v>0.51736111111111105</v>
      </c>
      <c r="F54" s="90">
        <v>43886</v>
      </c>
      <c r="G54" s="86">
        <v>0.63194444444444442</v>
      </c>
      <c r="H54" s="90">
        <v>43886</v>
      </c>
      <c r="I54" s="86">
        <v>0.66666666666666663</v>
      </c>
      <c r="J54" s="51" t="s">
        <v>289</v>
      </c>
      <c r="K54" s="53" t="s">
        <v>66</v>
      </c>
      <c r="L54" s="55" t="s">
        <v>563</v>
      </c>
      <c r="M54" s="54" t="s">
        <v>67</v>
      </c>
      <c r="N54" s="54" t="s">
        <v>290</v>
      </c>
      <c r="O54" s="55">
        <v>535511686</v>
      </c>
      <c r="P54" s="69" t="s">
        <v>558</v>
      </c>
      <c r="Q54" s="54"/>
      <c r="R54" s="66"/>
    </row>
    <row r="55" spans="1:18" ht="14.5" x14ac:dyDescent="0.25">
      <c r="A55" s="48">
        <v>52</v>
      </c>
      <c r="B55" s="90">
        <v>43886</v>
      </c>
      <c r="C55" s="86">
        <v>0.54166666666666663</v>
      </c>
      <c r="D55" s="90">
        <v>43886</v>
      </c>
      <c r="E55" s="86">
        <v>0.60416666666666663</v>
      </c>
      <c r="F55" s="90">
        <v>43886</v>
      </c>
      <c r="G55" s="86">
        <v>0.69791666666666663</v>
      </c>
      <c r="H55" s="90">
        <v>43886</v>
      </c>
      <c r="I55" s="86">
        <v>0.74305555555555547</v>
      </c>
      <c r="J55" s="51" t="s">
        <v>559</v>
      </c>
      <c r="K55" s="53" t="s">
        <v>523</v>
      </c>
      <c r="L55" s="55" t="s">
        <v>565</v>
      </c>
      <c r="M55" s="54" t="s">
        <v>67</v>
      </c>
      <c r="N55" s="54" t="s">
        <v>560</v>
      </c>
      <c r="O55" s="55">
        <v>535511701</v>
      </c>
      <c r="P55" s="54" t="s">
        <v>561</v>
      </c>
      <c r="Q55" s="54"/>
      <c r="R55" s="66"/>
    </row>
    <row r="56" spans="1:18" ht="14.5" x14ac:dyDescent="0.25">
      <c r="A56" s="48">
        <v>53</v>
      </c>
      <c r="B56" s="90">
        <v>43887</v>
      </c>
      <c r="C56" s="86">
        <v>0.625</v>
      </c>
      <c r="D56" s="90">
        <v>43887</v>
      </c>
      <c r="E56" s="86">
        <v>0.66666666666666663</v>
      </c>
      <c r="F56" s="90">
        <v>43887</v>
      </c>
      <c r="G56" s="86">
        <v>0.70833333333333337</v>
      </c>
      <c r="H56" s="90">
        <v>43887</v>
      </c>
      <c r="I56" s="86">
        <v>0.76041666666666663</v>
      </c>
      <c r="J56" s="51" t="s">
        <v>68</v>
      </c>
      <c r="K56" s="53" t="s">
        <v>116</v>
      </c>
      <c r="L56" s="55" t="s">
        <v>569</v>
      </c>
      <c r="M56" s="54" t="s">
        <v>192</v>
      </c>
      <c r="N56" s="54" t="s">
        <v>278</v>
      </c>
      <c r="O56" s="55" t="s">
        <v>62</v>
      </c>
      <c r="P56" s="54" t="s">
        <v>538</v>
      </c>
      <c r="Q56" s="54"/>
      <c r="R56" s="66" t="s">
        <v>547</v>
      </c>
    </row>
    <row r="57" spans="1:18" ht="14.25" customHeight="1" x14ac:dyDescent="0.25">
      <c r="A57" s="48">
        <v>54</v>
      </c>
      <c r="B57" s="90">
        <v>43887</v>
      </c>
      <c r="C57" s="86">
        <v>0.33333333333333331</v>
      </c>
      <c r="D57" s="90">
        <v>43887</v>
      </c>
      <c r="E57" s="86">
        <v>0.38541666666666669</v>
      </c>
      <c r="F57" s="90">
        <v>43887</v>
      </c>
      <c r="G57" s="86">
        <v>0.48958333333333331</v>
      </c>
      <c r="H57" s="90">
        <v>43887</v>
      </c>
      <c r="I57" s="86">
        <v>0.54166666666666663</v>
      </c>
      <c r="J57" s="51" t="s">
        <v>71</v>
      </c>
      <c r="K57" s="53" t="s">
        <v>66</v>
      </c>
      <c r="L57" s="55" t="s">
        <v>570</v>
      </c>
      <c r="M57" s="54" t="s">
        <v>67</v>
      </c>
      <c r="N57" s="54" t="s">
        <v>422</v>
      </c>
      <c r="O57" s="55" t="s">
        <v>62</v>
      </c>
      <c r="P57" s="54" t="s">
        <v>562</v>
      </c>
      <c r="Q57" s="54"/>
      <c r="R57" s="66"/>
    </row>
    <row r="58" spans="1:18" ht="14.5" x14ac:dyDescent="0.25">
      <c r="A58" s="48">
        <v>55</v>
      </c>
      <c r="B58" s="90">
        <v>43889</v>
      </c>
      <c r="C58" s="86">
        <v>0.58333333333333337</v>
      </c>
      <c r="D58" s="90">
        <v>43889</v>
      </c>
      <c r="E58" s="86">
        <v>0.63541666666666663</v>
      </c>
      <c r="F58" s="90">
        <v>43889</v>
      </c>
      <c r="G58" s="86">
        <v>0.67361111111111116</v>
      </c>
      <c r="H58" s="90">
        <v>43889</v>
      </c>
      <c r="I58" s="86">
        <v>0.75</v>
      </c>
      <c r="J58" s="51" t="s">
        <v>78</v>
      </c>
      <c r="K58" s="53" t="s">
        <v>233</v>
      </c>
      <c r="L58" s="55" t="s">
        <v>574</v>
      </c>
      <c r="M58" s="54" t="s">
        <v>79</v>
      </c>
      <c r="N58" s="54" t="s">
        <v>281</v>
      </c>
      <c r="O58" s="55">
        <v>535511804</v>
      </c>
      <c r="P58" s="54" t="s">
        <v>542</v>
      </c>
      <c r="Q58" s="54" t="s">
        <v>556</v>
      </c>
      <c r="R58" s="66"/>
    </row>
    <row r="59" spans="1:18" ht="14.5" x14ac:dyDescent="0.25">
      <c r="A59" s="48">
        <v>56</v>
      </c>
      <c r="B59" s="90">
        <v>43889</v>
      </c>
      <c r="C59" s="86">
        <v>0.45833333333333331</v>
      </c>
      <c r="D59" s="90">
        <v>43889</v>
      </c>
      <c r="E59" s="86">
        <v>0.51041666666666663</v>
      </c>
      <c r="F59" s="90">
        <v>43889</v>
      </c>
      <c r="G59" s="86">
        <v>0.58333333333333337</v>
      </c>
      <c r="H59" s="90">
        <v>43889</v>
      </c>
      <c r="I59" s="86">
        <v>0.65972222222222221</v>
      </c>
      <c r="J59" s="51" t="s">
        <v>566</v>
      </c>
      <c r="K59" s="53" t="s">
        <v>66</v>
      </c>
      <c r="L59" s="55" t="s">
        <v>572</v>
      </c>
      <c r="M59" s="54" t="s">
        <v>67</v>
      </c>
      <c r="N59" s="54" t="s">
        <v>281</v>
      </c>
      <c r="O59" s="55" t="s">
        <v>62</v>
      </c>
      <c r="P59" s="54" t="s">
        <v>567</v>
      </c>
      <c r="Q59" s="54" t="s">
        <v>568</v>
      </c>
      <c r="R59" s="66" t="s">
        <v>573</v>
      </c>
    </row>
    <row r="60" spans="1:18" ht="14.5" x14ac:dyDescent="0.25">
      <c r="A60" s="48">
        <v>57</v>
      </c>
      <c r="B60" s="90">
        <v>43892</v>
      </c>
      <c r="C60" s="86">
        <v>0.42708333333333331</v>
      </c>
      <c r="D60" s="90">
        <v>43892</v>
      </c>
      <c r="E60" s="86">
        <v>0.49305555555555558</v>
      </c>
      <c r="F60" s="90">
        <v>43892</v>
      </c>
      <c r="G60" s="86">
        <v>0.54166666666666663</v>
      </c>
      <c r="H60" s="90">
        <v>43892</v>
      </c>
      <c r="I60" s="86">
        <v>0.58333333333333337</v>
      </c>
      <c r="J60" s="51" t="s">
        <v>77</v>
      </c>
      <c r="K60" s="53" t="s">
        <v>233</v>
      </c>
      <c r="L60" s="55" t="s">
        <v>577</v>
      </c>
      <c r="M60" s="54" t="s">
        <v>79</v>
      </c>
      <c r="N60" s="54" t="s">
        <v>281</v>
      </c>
      <c r="O60" s="55">
        <v>535511830</v>
      </c>
      <c r="P60" s="54" t="s">
        <v>575</v>
      </c>
      <c r="Q60" s="54" t="s">
        <v>576</v>
      </c>
      <c r="R60" s="66"/>
    </row>
    <row r="61" spans="1:18" ht="14.5" x14ac:dyDescent="0.25">
      <c r="A61" s="48">
        <v>58</v>
      </c>
      <c r="B61" s="90">
        <v>43893</v>
      </c>
      <c r="C61" s="86">
        <v>0.46527777777777773</v>
      </c>
      <c r="D61" s="90">
        <v>43893</v>
      </c>
      <c r="E61" s="86">
        <v>0.54861111111111105</v>
      </c>
      <c r="F61" s="90">
        <v>43893</v>
      </c>
      <c r="G61" s="86">
        <v>0.60069444444444442</v>
      </c>
      <c r="H61" s="90">
        <v>43893</v>
      </c>
      <c r="I61" s="86">
        <v>0.65972222222222221</v>
      </c>
      <c r="J61" s="51" t="s">
        <v>77</v>
      </c>
      <c r="K61" s="53" t="s">
        <v>233</v>
      </c>
      <c r="L61" s="55" t="s">
        <v>582</v>
      </c>
      <c r="M61" s="54" t="s">
        <v>79</v>
      </c>
      <c r="N61" s="54" t="s">
        <v>281</v>
      </c>
      <c r="O61" s="55">
        <v>535511874</v>
      </c>
      <c r="P61" s="54" t="s">
        <v>578</v>
      </c>
      <c r="Q61" s="54" t="s">
        <v>579</v>
      </c>
      <c r="R61" s="66"/>
    </row>
    <row r="62" spans="1:18" ht="14.5" x14ac:dyDescent="0.25">
      <c r="A62" s="48">
        <v>59</v>
      </c>
      <c r="B62" s="90">
        <v>43895</v>
      </c>
      <c r="C62" s="86">
        <v>0.46875</v>
      </c>
      <c r="D62" s="90">
        <v>43895</v>
      </c>
      <c r="E62" s="86">
        <v>0.54166666666666663</v>
      </c>
      <c r="F62" s="90">
        <v>43895</v>
      </c>
      <c r="G62" s="86">
        <v>0.58333333333333337</v>
      </c>
      <c r="H62" s="90">
        <v>43895</v>
      </c>
      <c r="I62" s="86">
        <v>0.625</v>
      </c>
      <c r="J62" s="51" t="s">
        <v>71</v>
      </c>
      <c r="K62" s="53" t="s">
        <v>523</v>
      </c>
      <c r="L62" s="55" t="s">
        <v>589</v>
      </c>
      <c r="M62" s="54" t="s">
        <v>67</v>
      </c>
      <c r="N62" s="54" t="s">
        <v>422</v>
      </c>
      <c r="O62" s="55" t="s">
        <v>62</v>
      </c>
      <c r="P62" s="54" t="s">
        <v>588</v>
      </c>
      <c r="Q62" s="54"/>
      <c r="R62" s="66"/>
    </row>
    <row r="63" spans="1:18" ht="14.5" x14ac:dyDescent="0.25">
      <c r="A63" s="48">
        <v>60</v>
      </c>
      <c r="B63" s="90">
        <v>43896</v>
      </c>
      <c r="C63" s="86">
        <v>0.4861111111111111</v>
      </c>
      <c r="D63" s="90">
        <v>43896</v>
      </c>
      <c r="E63" s="86">
        <v>0.55555555555555558</v>
      </c>
      <c r="F63" s="90">
        <v>43896</v>
      </c>
      <c r="G63" s="86">
        <v>0.71527777777777779</v>
      </c>
      <c r="H63" s="90">
        <v>43896</v>
      </c>
      <c r="I63" s="86">
        <v>0.75</v>
      </c>
      <c r="J63" s="51" t="s">
        <v>68</v>
      </c>
      <c r="K63" s="53" t="s">
        <v>116</v>
      </c>
      <c r="L63" s="55" t="s">
        <v>587</v>
      </c>
      <c r="M63" s="54" t="s">
        <v>192</v>
      </c>
      <c r="N63" s="54" t="s">
        <v>278</v>
      </c>
      <c r="O63" s="55" t="s">
        <v>62</v>
      </c>
      <c r="P63" s="54" t="s">
        <v>571</v>
      </c>
      <c r="Q63" s="54"/>
      <c r="R63" s="66" t="s">
        <v>547</v>
      </c>
    </row>
    <row r="64" spans="1:18" ht="14.5" x14ac:dyDescent="0.25">
      <c r="A64" s="48">
        <v>61</v>
      </c>
      <c r="B64" s="90">
        <v>43896</v>
      </c>
      <c r="C64" s="86">
        <v>0.58333333333333337</v>
      </c>
      <c r="D64" s="90">
        <v>43896</v>
      </c>
      <c r="E64" s="86">
        <v>0.63888888888888895</v>
      </c>
      <c r="F64" s="90">
        <v>43896</v>
      </c>
      <c r="G64" s="86">
        <v>0.71527777777777779</v>
      </c>
      <c r="H64" s="90">
        <v>43896</v>
      </c>
      <c r="I64" s="86">
        <v>0.75</v>
      </c>
      <c r="J64" s="51" t="s">
        <v>78</v>
      </c>
      <c r="K64" s="53" t="s">
        <v>233</v>
      </c>
      <c r="L64" s="55" t="s">
        <v>592</v>
      </c>
      <c r="M64" s="54" t="s">
        <v>79</v>
      </c>
      <c r="N64" s="54" t="s">
        <v>281</v>
      </c>
      <c r="O64" s="55">
        <v>535511970</v>
      </c>
      <c r="P64" s="54" t="s">
        <v>580</v>
      </c>
      <c r="Q64" s="54" t="s">
        <v>581</v>
      </c>
      <c r="R64" s="66"/>
    </row>
    <row r="65" spans="1:18" ht="14.5" x14ac:dyDescent="0.25">
      <c r="A65" s="48">
        <v>62</v>
      </c>
      <c r="B65" s="90">
        <v>43899</v>
      </c>
      <c r="C65" s="86">
        <v>0.4236111111111111</v>
      </c>
      <c r="D65" s="90">
        <v>43899</v>
      </c>
      <c r="E65" s="86">
        <v>0.51041666666666663</v>
      </c>
      <c r="F65" s="90">
        <v>43899</v>
      </c>
      <c r="G65" s="86">
        <v>0.58333333333333337</v>
      </c>
      <c r="H65" s="90">
        <v>43899</v>
      </c>
      <c r="I65" s="86">
        <v>0.625</v>
      </c>
      <c r="J65" s="51" t="s">
        <v>105</v>
      </c>
      <c r="K65" s="53" t="s">
        <v>102</v>
      </c>
      <c r="L65" s="55" t="s">
        <v>590</v>
      </c>
      <c r="M65" s="54" t="s">
        <v>67</v>
      </c>
      <c r="N65" s="54" t="s">
        <v>591</v>
      </c>
      <c r="O65" s="55" t="s">
        <v>62</v>
      </c>
      <c r="P65" s="54" t="s">
        <v>583</v>
      </c>
      <c r="Q65" s="54"/>
      <c r="R65" s="66"/>
    </row>
    <row r="66" spans="1:18" ht="14.5" x14ac:dyDescent="0.25">
      <c r="A66" s="48">
        <v>63</v>
      </c>
      <c r="B66" s="90">
        <v>43903</v>
      </c>
      <c r="C66" s="86">
        <v>0.48958333333333331</v>
      </c>
      <c r="D66" s="90">
        <v>43903</v>
      </c>
      <c r="E66" s="86">
        <v>0.55208333333333337</v>
      </c>
      <c r="F66" s="90">
        <v>43903</v>
      </c>
      <c r="G66" s="86">
        <v>0.63541666666666663</v>
      </c>
      <c r="H66" s="90">
        <v>43903</v>
      </c>
      <c r="I66" s="86">
        <v>0.66666666666666663</v>
      </c>
      <c r="J66" s="51" t="s">
        <v>68</v>
      </c>
      <c r="K66" s="53" t="s">
        <v>116</v>
      </c>
      <c r="L66" s="55" t="s">
        <v>593</v>
      </c>
      <c r="M66" s="54" t="s">
        <v>192</v>
      </c>
      <c r="N66" s="54" t="s">
        <v>278</v>
      </c>
      <c r="O66" s="55" t="s">
        <v>62</v>
      </c>
      <c r="P66" s="54" t="s">
        <v>584</v>
      </c>
      <c r="Q66" s="54"/>
      <c r="R66" s="66" t="s">
        <v>547</v>
      </c>
    </row>
    <row r="67" spans="1:18" ht="14.5" x14ac:dyDescent="0.25">
      <c r="A67" s="48">
        <v>64</v>
      </c>
      <c r="B67" s="90">
        <v>43909</v>
      </c>
      <c r="C67" s="86">
        <v>0.41666666666666669</v>
      </c>
      <c r="D67" s="90">
        <v>43909</v>
      </c>
      <c r="E67" s="86">
        <v>0.51041666666666663</v>
      </c>
      <c r="F67" s="90">
        <v>43909</v>
      </c>
      <c r="G67" s="86">
        <v>0.59722222222222221</v>
      </c>
      <c r="H67" s="90">
        <v>43909</v>
      </c>
      <c r="I67" s="86">
        <v>0.66666666666666663</v>
      </c>
      <c r="J67" s="51" t="s">
        <v>78</v>
      </c>
      <c r="K67" s="53" t="s">
        <v>233</v>
      </c>
      <c r="L67" s="55" t="s">
        <v>596</v>
      </c>
      <c r="M67" s="54" t="s">
        <v>79</v>
      </c>
      <c r="N67" s="54" t="s">
        <v>281</v>
      </c>
      <c r="O67" s="55"/>
      <c r="P67" s="54" t="s">
        <v>585</v>
      </c>
      <c r="Q67" s="54" t="s">
        <v>586</v>
      </c>
      <c r="R67" s="66"/>
    </row>
    <row r="68" spans="1:18" ht="14.5" x14ac:dyDescent="0.25">
      <c r="A68" s="48">
        <v>65</v>
      </c>
      <c r="B68" s="90">
        <v>43910</v>
      </c>
      <c r="C68" s="86">
        <v>0.33333333333333331</v>
      </c>
      <c r="D68" s="90">
        <v>43910</v>
      </c>
      <c r="E68" s="86">
        <v>0.39930555555555558</v>
      </c>
      <c r="F68" s="90">
        <v>43910</v>
      </c>
      <c r="G68" s="86">
        <v>0.51041666666666663</v>
      </c>
      <c r="H68" s="90">
        <v>43910</v>
      </c>
      <c r="I68" s="86">
        <v>0.58333333333333337</v>
      </c>
      <c r="J68" s="51" t="s">
        <v>78</v>
      </c>
      <c r="K68" s="53" t="s">
        <v>66</v>
      </c>
      <c r="L68" s="55" t="s">
        <v>597</v>
      </c>
      <c r="M68" s="54" t="s">
        <v>67</v>
      </c>
      <c r="N68" s="54" t="s">
        <v>280</v>
      </c>
      <c r="O68" s="55" t="s">
        <v>598</v>
      </c>
      <c r="P68" s="54" t="s">
        <v>595</v>
      </c>
      <c r="Q68" s="54"/>
      <c r="R68" s="66"/>
    </row>
    <row r="69" spans="1:18" ht="14.5" x14ac:dyDescent="0.25">
      <c r="A69" s="48">
        <v>66</v>
      </c>
      <c r="B69" s="90">
        <v>43913</v>
      </c>
      <c r="C69" s="86">
        <v>0.45833333333333331</v>
      </c>
      <c r="D69" s="90">
        <v>43913</v>
      </c>
      <c r="E69" s="86">
        <v>0.5</v>
      </c>
      <c r="F69" s="90">
        <v>43913</v>
      </c>
      <c r="G69" s="86">
        <v>0.69791666666666663</v>
      </c>
      <c r="H69" s="90">
        <v>43913</v>
      </c>
      <c r="I69" s="86">
        <v>0.72916666666666663</v>
      </c>
      <c r="J69" s="51" t="s">
        <v>131</v>
      </c>
      <c r="K69" s="53" t="s">
        <v>599</v>
      </c>
      <c r="L69" s="55" t="s">
        <v>610</v>
      </c>
      <c r="M69" s="54" t="s">
        <v>67</v>
      </c>
      <c r="N69" s="54" t="s">
        <v>281</v>
      </c>
      <c r="O69" s="55"/>
      <c r="P69" s="54" t="s">
        <v>600</v>
      </c>
      <c r="Q69" s="54"/>
      <c r="R69" s="66"/>
    </row>
    <row r="70" spans="1:18" ht="14.5" x14ac:dyDescent="0.25">
      <c r="A70" s="48">
        <v>67</v>
      </c>
      <c r="B70" s="90">
        <v>43914</v>
      </c>
      <c r="C70" s="86">
        <v>0.41666666666666669</v>
      </c>
      <c r="D70" s="90">
        <v>43914</v>
      </c>
      <c r="E70" s="86">
        <v>0.46666666666666662</v>
      </c>
      <c r="F70" s="90">
        <v>43914</v>
      </c>
      <c r="G70" s="86">
        <v>0.57291666666666663</v>
      </c>
      <c r="H70" s="90">
        <v>43914</v>
      </c>
      <c r="I70" s="86">
        <v>0.66666666666666663</v>
      </c>
      <c r="J70" s="51" t="s">
        <v>122</v>
      </c>
      <c r="K70" s="53" t="s">
        <v>66</v>
      </c>
      <c r="L70" s="55" t="s">
        <v>602</v>
      </c>
      <c r="M70" s="54" t="s">
        <v>67</v>
      </c>
      <c r="N70" s="54" t="s">
        <v>281</v>
      </c>
      <c r="O70" s="55" t="s">
        <v>62</v>
      </c>
      <c r="P70" s="54" t="s">
        <v>601</v>
      </c>
      <c r="Q70" s="54"/>
      <c r="R70" s="66" t="s">
        <v>343</v>
      </c>
    </row>
    <row r="71" spans="1:18" ht="14.5" x14ac:dyDescent="0.25">
      <c r="A71" s="48">
        <v>68</v>
      </c>
      <c r="B71" s="90">
        <v>43915</v>
      </c>
      <c r="C71" s="86">
        <v>0.51041666666666663</v>
      </c>
      <c r="D71" s="90">
        <v>43915</v>
      </c>
      <c r="E71" s="86">
        <v>0.57638888888888895</v>
      </c>
      <c r="F71" s="90">
        <v>43915</v>
      </c>
      <c r="G71" s="86">
        <v>0.64583333333333337</v>
      </c>
      <c r="H71" s="90">
        <v>43915</v>
      </c>
      <c r="I71" s="86">
        <v>0.70833333333333337</v>
      </c>
      <c r="J71" s="51" t="s">
        <v>78</v>
      </c>
      <c r="K71" s="53" t="s">
        <v>233</v>
      </c>
      <c r="L71" s="55" t="s">
        <v>608</v>
      </c>
      <c r="M71" s="54" t="s">
        <v>79</v>
      </c>
      <c r="N71" s="54" t="s">
        <v>281</v>
      </c>
      <c r="O71" s="55"/>
      <c r="P71" s="54" t="s">
        <v>603</v>
      </c>
      <c r="Q71" s="54" t="s">
        <v>604</v>
      </c>
      <c r="R71" s="66"/>
    </row>
    <row r="72" spans="1:18" ht="14.5" x14ac:dyDescent="0.25">
      <c r="A72" s="48">
        <v>69</v>
      </c>
      <c r="B72" s="90">
        <v>43916</v>
      </c>
      <c r="C72" s="86">
        <v>0.375</v>
      </c>
      <c r="D72" s="90">
        <v>43916</v>
      </c>
      <c r="E72" s="86">
        <v>0.4513888888888889</v>
      </c>
      <c r="F72" s="90">
        <v>43916</v>
      </c>
      <c r="G72" s="86">
        <v>0.53125</v>
      </c>
      <c r="H72" s="90">
        <v>43916</v>
      </c>
      <c r="I72" s="86">
        <v>0.58333333333333337</v>
      </c>
      <c r="J72" s="51" t="s">
        <v>71</v>
      </c>
      <c r="K72" s="53" t="s">
        <v>116</v>
      </c>
      <c r="L72" s="55" t="s">
        <v>611</v>
      </c>
      <c r="M72" s="54" t="s">
        <v>192</v>
      </c>
      <c r="N72" s="54" t="s">
        <v>422</v>
      </c>
      <c r="O72" s="55" t="s">
        <v>62</v>
      </c>
      <c r="P72" s="54" t="s">
        <v>609</v>
      </c>
      <c r="Q72" s="54"/>
      <c r="R72" s="66">
        <v>444819</v>
      </c>
    </row>
    <row r="73" spans="1:18" ht="14.5" x14ac:dyDescent="0.25">
      <c r="A73" s="48">
        <v>70</v>
      </c>
      <c r="B73" s="90">
        <v>43917</v>
      </c>
      <c r="C73" s="86">
        <v>0.41666666666666669</v>
      </c>
      <c r="D73" s="90">
        <v>43917</v>
      </c>
      <c r="E73" s="86">
        <v>0.45833333333333331</v>
      </c>
      <c r="F73" s="90">
        <v>43917</v>
      </c>
      <c r="G73" s="86">
        <v>0.54861111111111105</v>
      </c>
      <c r="H73" s="90">
        <v>43917</v>
      </c>
      <c r="I73" s="86">
        <v>0.66666666666666663</v>
      </c>
      <c r="J73" s="51" t="s">
        <v>75</v>
      </c>
      <c r="K73" s="53" t="s">
        <v>86</v>
      </c>
      <c r="L73" s="55" t="s">
        <v>631</v>
      </c>
      <c r="M73" s="54" t="s">
        <v>79</v>
      </c>
      <c r="N73" s="54" t="s">
        <v>606</v>
      </c>
      <c r="O73" s="55" t="s">
        <v>615</v>
      </c>
      <c r="P73" s="54" t="s">
        <v>605</v>
      </c>
      <c r="Q73" s="54" t="s">
        <v>594</v>
      </c>
      <c r="R73" s="66"/>
    </row>
    <row r="74" spans="1:18" ht="14.5" x14ac:dyDescent="0.25">
      <c r="A74" s="48">
        <v>71</v>
      </c>
      <c r="B74" s="90">
        <v>43917</v>
      </c>
      <c r="C74" s="86">
        <v>0.5</v>
      </c>
      <c r="D74" s="90">
        <v>43917</v>
      </c>
      <c r="E74" s="86">
        <v>0.61805555555555558</v>
      </c>
      <c r="F74" s="90">
        <v>43917</v>
      </c>
      <c r="G74" s="86">
        <v>0.63888888888888895</v>
      </c>
      <c r="H74" s="90">
        <v>43917</v>
      </c>
      <c r="I74" s="86">
        <v>0.69444444444444453</v>
      </c>
      <c r="J74" s="51" t="s">
        <v>77</v>
      </c>
      <c r="K74" s="53" t="s">
        <v>66</v>
      </c>
      <c r="L74" s="55" t="s">
        <v>618</v>
      </c>
      <c r="M74" s="54" t="s">
        <v>67</v>
      </c>
      <c r="N74" s="54" t="s">
        <v>281</v>
      </c>
      <c r="O74" s="55">
        <v>709906761</v>
      </c>
      <c r="P74" s="54" t="s">
        <v>614</v>
      </c>
      <c r="Q74" s="54"/>
      <c r="R74" s="66"/>
    </row>
    <row r="75" spans="1:18" ht="14.5" x14ac:dyDescent="0.25">
      <c r="A75" s="48">
        <v>72</v>
      </c>
      <c r="B75" s="90">
        <v>43920</v>
      </c>
      <c r="C75" s="86">
        <v>0.5</v>
      </c>
      <c r="D75" s="90">
        <v>43920</v>
      </c>
      <c r="E75" s="86">
        <v>0.55208333333333337</v>
      </c>
      <c r="F75" s="90">
        <v>43920</v>
      </c>
      <c r="G75" s="86">
        <v>0.63194444444444442</v>
      </c>
      <c r="H75" s="90">
        <v>43920</v>
      </c>
      <c r="I75" s="86">
        <v>0.66666666666666663</v>
      </c>
      <c r="J75" s="51" t="s">
        <v>105</v>
      </c>
      <c r="K75" s="53" t="s">
        <v>66</v>
      </c>
      <c r="L75" s="55" t="s">
        <v>623</v>
      </c>
      <c r="M75" s="54" t="s">
        <v>67</v>
      </c>
      <c r="N75" s="54" t="s">
        <v>591</v>
      </c>
      <c r="O75" s="55" t="s">
        <v>62</v>
      </c>
      <c r="P75" s="54" t="s">
        <v>607</v>
      </c>
      <c r="Q75" s="54"/>
      <c r="R75" s="66"/>
    </row>
    <row r="76" spans="1:18" ht="14.5" x14ac:dyDescent="0.25">
      <c r="A76" s="48">
        <v>73</v>
      </c>
      <c r="B76" s="90">
        <v>43920</v>
      </c>
      <c r="C76" s="86">
        <v>0.45833333333333331</v>
      </c>
      <c r="D76" s="90">
        <v>43920</v>
      </c>
      <c r="E76" s="86">
        <v>0.5</v>
      </c>
      <c r="F76" s="90">
        <v>43920</v>
      </c>
      <c r="G76" s="86">
        <v>0.59305555555555556</v>
      </c>
      <c r="H76" s="90">
        <v>43920</v>
      </c>
      <c r="I76" s="86">
        <v>0.65625</v>
      </c>
      <c r="J76" s="51" t="s">
        <v>254</v>
      </c>
      <c r="K76" s="53" t="s">
        <v>83</v>
      </c>
      <c r="L76" s="55" t="s">
        <v>624</v>
      </c>
      <c r="M76" s="54" t="s">
        <v>79</v>
      </c>
      <c r="N76" s="54" t="s">
        <v>281</v>
      </c>
      <c r="O76" s="55">
        <v>709906864</v>
      </c>
      <c r="P76" s="54" t="s">
        <v>616</v>
      </c>
      <c r="Q76" s="54" t="s">
        <v>617</v>
      </c>
      <c r="R76" s="66"/>
    </row>
    <row r="77" spans="1:18" ht="14.5" x14ac:dyDescent="0.25">
      <c r="A77" s="48">
        <v>74</v>
      </c>
      <c r="B77" s="90">
        <v>43920</v>
      </c>
      <c r="C77" s="86">
        <v>0.5</v>
      </c>
      <c r="D77" s="90">
        <v>43920</v>
      </c>
      <c r="E77" s="86">
        <v>0.55555555555555558</v>
      </c>
      <c r="F77" s="90">
        <v>43920</v>
      </c>
      <c r="G77" s="86">
        <v>0.65625</v>
      </c>
      <c r="H77" s="90">
        <v>43920</v>
      </c>
      <c r="I77" s="86">
        <v>0.70138888888888884</v>
      </c>
      <c r="J77" s="51" t="s">
        <v>77</v>
      </c>
      <c r="K77" s="53" t="s">
        <v>233</v>
      </c>
      <c r="L77" s="55" t="s">
        <v>633</v>
      </c>
      <c r="M77" s="54" t="s">
        <v>79</v>
      </c>
      <c r="N77" s="54" t="s">
        <v>281</v>
      </c>
      <c r="O77" s="55">
        <v>709906724</v>
      </c>
      <c r="P77" s="54" t="s">
        <v>621</v>
      </c>
      <c r="Q77" s="54" t="s">
        <v>622</v>
      </c>
      <c r="R77" s="66"/>
    </row>
    <row r="78" spans="1:18" ht="14.5" x14ac:dyDescent="0.25">
      <c r="A78" s="48">
        <v>75</v>
      </c>
      <c r="B78" s="90">
        <v>43921</v>
      </c>
      <c r="C78" s="86">
        <v>0.4236111111111111</v>
      </c>
      <c r="D78" s="90">
        <v>43921</v>
      </c>
      <c r="E78" s="86">
        <v>0.4861111111111111</v>
      </c>
      <c r="F78" s="90">
        <v>43921</v>
      </c>
      <c r="G78" s="86">
        <v>0.51041666666666663</v>
      </c>
      <c r="H78" s="90">
        <v>43921</v>
      </c>
      <c r="I78" s="86">
        <v>0.57291666666666663</v>
      </c>
      <c r="J78" s="51" t="s">
        <v>75</v>
      </c>
      <c r="K78" s="53" t="s">
        <v>233</v>
      </c>
      <c r="L78" s="55" t="s">
        <v>630</v>
      </c>
      <c r="M78" s="54" t="s">
        <v>79</v>
      </c>
      <c r="N78" s="54" t="s">
        <v>606</v>
      </c>
      <c r="O78" s="55">
        <v>709906816</v>
      </c>
      <c r="P78" s="54" t="s">
        <v>619</v>
      </c>
      <c r="Q78" s="54" t="s">
        <v>620</v>
      </c>
      <c r="R78" s="66"/>
    </row>
    <row r="79" spans="1:18" ht="14.5" x14ac:dyDescent="0.25">
      <c r="A79" s="48">
        <v>76</v>
      </c>
      <c r="B79" s="90">
        <v>43921</v>
      </c>
      <c r="C79" s="86">
        <v>0.45833333333333331</v>
      </c>
      <c r="D79" s="90">
        <v>43921</v>
      </c>
      <c r="E79" s="86">
        <v>0.53472222222222221</v>
      </c>
      <c r="F79" s="90">
        <v>43921</v>
      </c>
      <c r="G79" s="86">
        <v>0.625</v>
      </c>
      <c r="H79" s="90">
        <v>43921</v>
      </c>
      <c r="I79" s="86">
        <v>0.66666666666666663</v>
      </c>
      <c r="J79" s="51" t="s">
        <v>122</v>
      </c>
      <c r="K79" s="53" t="s">
        <v>66</v>
      </c>
      <c r="L79" s="55" t="s">
        <v>634</v>
      </c>
      <c r="M79" s="54" t="s">
        <v>67</v>
      </c>
      <c r="N79" s="54" t="s">
        <v>281</v>
      </c>
      <c r="O79" s="55">
        <v>587119400</v>
      </c>
      <c r="P79" s="54" t="s">
        <v>625</v>
      </c>
      <c r="Q79" s="54"/>
      <c r="R79" s="66" t="s">
        <v>343</v>
      </c>
    </row>
    <row r="80" spans="1:18" ht="14.5" x14ac:dyDescent="0.25">
      <c r="A80" s="48">
        <v>77</v>
      </c>
      <c r="B80" s="90">
        <v>43921</v>
      </c>
      <c r="C80" s="86">
        <v>0.44097222222222227</v>
      </c>
      <c r="D80" s="90">
        <v>43921</v>
      </c>
      <c r="E80" s="86">
        <v>0.51041666666666663</v>
      </c>
      <c r="F80" s="90">
        <v>43921</v>
      </c>
      <c r="G80" s="86">
        <v>0.625</v>
      </c>
      <c r="H80" s="90">
        <v>43921</v>
      </c>
      <c r="I80" s="86">
        <v>0.66666666666666663</v>
      </c>
      <c r="J80" s="51" t="s">
        <v>289</v>
      </c>
      <c r="K80" s="53" t="s">
        <v>83</v>
      </c>
      <c r="L80" s="55" t="s">
        <v>632</v>
      </c>
      <c r="M80" s="54" t="s">
        <v>79</v>
      </c>
      <c r="N80" s="54" t="s">
        <v>290</v>
      </c>
      <c r="O80" s="55">
        <v>709906912</v>
      </c>
      <c r="P80" s="54" t="s">
        <v>626</v>
      </c>
      <c r="Q80" s="54" t="s">
        <v>627</v>
      </c>
      <c r="R80" s="66"/>
    </row>
    <row r="81" spans="1:18" ht="14.5" x14ac:dyDescent="0.25">
      <c r="A81" s="48">
        <v>78</v>
      </c>
      <c r="B81" s="90">
        <v>43921</v>
      </c>
      <c r="C81" s="86">
        <v>0.55208333333333337</v>
      </c>
      <c r="D81" s="90">
        <v>43921</v>
      </c>
      <c r="E81" s="86">
        <v>0.60069444444444442</v>
      </c>
      <c r="F81" s="90">
        <v>43921</v>
      </c>
      <c r="G81" s="86">
        <v>0.66666666666666663</v>
      </c>
      <c r="H81" s="90">
        <v>43921</v>
      </c>
      <c r="I81" s="86">
        <v>0.70833333333333337</v>
      </c>
      <c r="J81" s="51" t="s">
        <v>265</v>
      </c>
      <c r="K81" s="53" t="s">
        <v>233</v>
      </c>
      <c r="L81" s="55" t="s">
        <v>635</v>
      </c>
      <c r="M81" s="54" t="s">
        <v>79</v>
      </c>
      <c r="N81" s="54" t="s">
        <v>281</v>
      </c>
      <c r="O81" s="55">
        <v>709906923</v>
      </c>
      <c r="P81" s="54" t="s">
        <v>628</v>
      </c>
      <c r="Q81" s="54" t="s">
        <v>629</v>
      </c>
      <c r="R81" s="66"/>
    </row>
    <row r="82" spans="1:18" ht="14.5" x14ac:dyDescent="0.25">
      <c r="A82" s="48">
        <v>79</v>
      </c>
      <c r="B82" s="90">
        <v>43922</v>
      </c>
      <c r="C82" s="86">
        <v>0.45833333333333331</v>
      </c>
      <c r="D82" s="90">
        <v>43922</v>
      </c>
      <c r="E82" s="86">
        <v>0.51041666666666663</v>
      </c>
      <c r="F82" s="90">
        <v>43922</v>
      </c>
      <c r="G82" s="86">
        <v>0.63194444444444442</v>
      </c>
      <c r="H82" s="90">
        <v>43922</v>
      </c>
      <c r="I82" s="86">
        <v>0.66666666666666663</v>
      </c>
      <c r="J82" s="51" t="s">
        <v>265</v>
      </c>
      <c r="K82" s="53" t="s">
        <v>83</v>
      </c>
      <c r="L82" s="55" t="s">
        <v>642</v>
      </c>
      <c r="M82" s="54" t="s">
        <v>79</v>
      </c>
      <c r="N82" s="54" t="s">
        <v>560</v>
      </c>
      <c r="O82" s="55">
        <v>709906956</v>
      </c>
      <c r="P82" s="54" t="s">
        <v>638</v>
      </c>
      <c r="Q82" s="54" t="s">
        <v>639</v>
      </c>
      <c r="R82" s="66" t="s">
        <v>640</v>
      </c>
    </row>
    <row r="83" spans="1:18" ht="14.5" x14ac:dyDescent="0.25">
      <c r="A83" s="48">
        <v>80</v>
      </c>
      <c r="B83" s="91">
        <v>43922</v>
      </c>
      <c r="C83" s="86">
        <v>0.41666666666666669</v>
      </c>
      <c r="D83" s="91">
        <v>43922</v>
      </c>
      <c r="E83" s="86">
        <v>0.45833333333333331</v>
      </c>
      <c r="F83" s="91">
        <v>43922</v>
      </c>
      <c r="G83" s="86">
        <v>0.60069444444444442</v>
      </c>
      <c r="H83" s="91">
        <v>43922</v>
      </c>
      <c r="I83" s="86">
        <v>0.625</v>
      </c>
      <c r="J83" s="51" t="s">
        <v>77</v>
      </c>
      <c r="K83" s="53" t="s">
        <v>233</v>
      </c>
      <c r="L83" s="55" t="s">
        <v>641</v>
      </c>
      <c r="M83" s="54" t="s">
        <v>79</v>
      </c>
      <c r="N83" s="54" t="s">
        <v>281</v>
      </c>
      <c r="O83" s="55">
        <v>709906934</v>
      </c>
      <c r="P83" s="54" t="s">
        <v>636</v>
      </c>
      <c r="Q83" s="54" t="s">
        <v>637</v>
      </c>
      <c r="R83" s="68" t="s">
        <v>648</v>
      </c>
    </row>
    <row r="84" spans="1:18" ht="14.5" x14ac:dyDescent="0.25">
      <c r="A84" s="48">
        <v>81</v>
      </c>
      <c r="B84" s="90">
        <v>43924</v>
      </c>
      <c r="C84" s="86">
        <v>0.5</v>
      </c>
      <c r="D84" s="90">
        <v>43924</v>
      </c>
      <c r="E84" s="86">
        <v>0.59027777777777779</v>
      </c>
      <c r="F84" s="90">
        <v>43924</v>
      </c>
      <c r="G84" s="86">
        <v>0.70833333333333337</v>
      </c>
      <c r="H84" s="90">
        <v>43924</v>
      </c>
      <c r="I84" s="86">
        <v>0.75</v>
      </c>
      <c r="J84" s="51" t="s">
        <v>68</v>
      </c>
      <c r="K84" s="53" t="s">
        <v>66</v>
      </c>
      <c r="L84" s="55" t="s">
        <v>643</v>
      </c>
      <c r="M84" s="54" t="s">
        <v>67</v>
      </c>
      <c r="N84" s="54" t="s">
        <v>612</v>
      </c>
      <c r="O84" s="55" t="s">
        <v>62</v>
      </c>
      <c r="P84" s="54" t="s">
        <v>613</v>
      </c>
      <c r="Q84" s="54"/>
      <c r="R84" s="66"/>
    </row>
    <row r="85" spans="1:18" ht="14.5" x14ac:dyDescent="0.25">
      <c r="A85" s="48">
        <v>82</v>
      </c>
      <c r="B85" s="90">
        <v>43930</v>
      </c>
      <c r="C85" s="86">
        <v>0.5</v>
      </c>
      <c r="D85" s="90">
        <v>43930</v>
      </c>
      <c r="E85" s="86">
        <v>0.54861111111111105</v>
      </c>
      <c r="F85" s="90">
        <v>43930</v>
      </c>
      <c r="G85" s="86">
        <v>0.63194444444444442</v>
      </c>
      <c r="H85" s="90">
        <v>43930</v>
      </c>
      <c r="I85" s="86">
        <v>0.66666666666666663</v>
      </c>
      <c r="J85" s="51" t="s">
        <v>131</v>
      </c>
      <c r="K85" s="53" t="s">
        <v>83</v>
      </c>
      <c r="L85" s="55" t="s">
        <v>652</v>
      </c>
      <c r="M85" s="54" t="s">
        <v>79</v>
      </c>
      <c r="N85" s="54" t="s">
        <v>281</v>
      </c>
      <c r="O85" s="55">
        <v>709907413</v>
      </c>
      <c r="P85" s="54" t="s">
        <v>644</v>
      </c>
      <c r="Q85" s="54" t="s">
        <v>645</v>
      </c>
      <c r="R85" s="66"/>
    </row>
    <row r="86" spans="1:18" ht="14.5" x14ac:dyDescent="0.25">
      <c r="A86" s="48">
        <v>83</v>
      </c>
      <c r="B86" s="90">
        <v>43930</v>
      </c>
      <c r="C86" s="86">
        <v>0.3125</v>
      </c>
      <c r="D86" s="90">
        <v>43930</v>
      </c>
      <c r="E86" s="86">
        <v>0.38541666666666669</v>
      </c>
      <c r="F86" s="90">
        <v>43930</v>
      </c>
      <c r="G86" s="86">
        <v>0.45833333333333331</v>
      </c>
      <c r="H86" s="90">
        <v>43930</v>
      </c>
      <c r="I86" s="86">
        <v>0.5</v>
      </c>
      <c r="J86" s="51" t="s">
        <v>71</v>
      </c>
      <c r="K86" s="53" t="s">
        <v>102</v>
      </c>
      <c r="L86" s="55" t="s">
        <v>654</v>
      </c>
      <c r="M86" s="54" t="s">
        <v>67</v>
      </c>
      <c r="N86" s="54" t="s">
        <v>422</v>
      </c>
      <c r="O86" s="55" t="s">
        <v>62</v>
      </c>
      <c r="P86" s="54" t="s">
        <v>649</v>
      </c>
      <c r="Q86" s="54"/>
      <c r="R86" s="66"/>
    </row>
    <row r="87" spans="1:18" ht="14.5" x14ac:dyDescent="0.25">
      <c r="A87" s="48">
        <v>84</v>
      </c>
      <c r="B87" s="90">
        <v>43930</v>
      </c>
      <c r="C87" s="86">
        <v>0.5</v>
      </c>
      <c r="D87" s="90">
        <v>43930</v>
      </c>
      <c r="E87" s="86">
        <v>0.54861111111111105</v>
      </c>
      <c r="F87" s="90">
        <v>43930</v>
      </c>
      <c r="G87" s="86">
        <v>0.63194444444444442</v>
      </c>
      <c r="H87" s="90">
        <v>43930</v>
      </c>
      <c r="I87" s="86">
        <v>0.66666666666666663</v>
      </c>
      <c r="J87" s="51" t="s">
        <v>77</v>
      </c>
      <c r="K87" s="53" t="s">
        <v>233</v>
      </c>
      <c r="L87" s="55" t="s">
        <v>653</v>
      </c>
      <c r="M87" s="54" t="s">
        <v>79</v>
      </c>
      <c r="N87" s="54" t="s">
        <v>281</v>
      </c>
      <c r="O87" s="55">
        <v>709907424</v>
      </c>
      <c r="P87" s="54" t="s">
        <v>650</v>
      </c>
      <c r="Q87" s="54" t="s">
        <v>651</v>
      </c>
      <c r="R87" s="66"/>
    </row>
    <row r="88" spans="1:18" ht="14.5" x14ac:dyDescent="0.25">
      <c r="A88" s="48">
        <v>85</v>
      </c>
      <c r="B88" s="90">
        <v>43931</v>
      </c>
      <c r="C88" s="86">
        <v>0.48958333333333331</v>
      </c>
      <c r="D88" s="90">
        <v>43931</v>
      </c>
      <c r="E88" s="86">
        <v>0.55208333333333337</v>
      </c>
      <c r="F88" s="90">
        <v>43931</v>
      </c>
      <c r="G88" s="86">
        <v>0.625</v>
      </c>
      <c r="H88" s="90">
        <v>43931</v>
      </c>
      <c r="I88" s="86">
        <v>0.66666666666666663</v>
      </c>
      <c r="J88" s="51" t="s">
        <v>75</v>
      </c>
      <c r="K88" s="53" t="s">
        <v>233</v>
      </c>
      <c r="L88" s="55" t="s">
        <v>658</v>
      </c>
      <c r="M88" s="54" t="s">
        <v>79</v>
      </c>
      <c r="N88" s="54" t="s">
        <v>281</v>
      </c>
      <c r="O88" s="55"/>
      <c r="P88" s="54" t="s">
        <v>646</v>
      </c>
      <c r="Q88" s="54" t="s">
        <v>647</v>
      </c>
      <c r="R88" s="66"/>
    </row>
    <row r="89" spans="1:18" ht="14.5" x14ac:dyDescent="0.25">
      <c r="A89" s="48">
        <v>86</v>
      </c>
      <c r="B89" s="90">
        <v>43934</v>
      </c>
      <c r="C89" s="86">
        <v>0.375</v>
      </c>
      <c r="D89" s="90">
        <v>43934</v>
      </c>
      <c r="E89" s="86">
        <v>0.41666666666666669</v>
      </c>
      <c r="F89" s="90">
        <v>43934</v>
      </c>
      <c r="G89" s="86">
        <v>0.45833333333333331</v>
      </c>
      <c r="H89" s="90">
        <v>43934</v>
      </c>
      <c r="I89" s="86">
        <v>0.5</v>
      </c>
      <c r="J89" s="51" t="s">
        <v>77</v>
      </c>
      <c r="K89" s="53" t="s">
        <v>233</v>
      </c>
      <c r="L89" s="55" t="s">
        <v>657</v>
      </c>
      <c r="M89" s="54" t="s">
        <v>79</v>
      </c>
      <c r="N89" s="54" t="s">
        <v>281</v>
      </c>
      <c r="O89" s="55">
        <v>709907472</v>
      </c>
      <c r="P89" s="54" t="s">
        <v>655</v>
      </c>
      <c r="Q89" s="54" t="s">
        <v>656</v>
      </c>
      <c r="R89" s="66"/>
    </row>
    <row r="90" spans="1:18" ht="14.5" x14ac:dyDescent="0.25">
      <c r="A90" s="48">
        <v>87</v>
      </c>
      <c r="B90" s="90">
        <v>43937</v>
      </c>
      <c r="C90" s="86">
        <v>0.375</v>
      </c>
      <c r="D90" s="90">
        <v>43937</v>
      </c>
      <c r="E90" s="86">
        <v>0.4236111111111111</v>
      </c>
      <c r="F90" s="90">
        <v>43937</v>
      </c>
      <c r="G90" s="86">
        <v>0.47569444444444442</v>
      </c>
      <c r="H90" s="90">
        <v>43937</v>
      </c>
      <c r="I90" s="86">
        <v>0.59027777777777779</v>
      </c>
      <c r="J90" s="51" t="s">
        <v>71</v>
      </c>
      <c r="K90" s="53" t="s">
        <v>661</v>
      </c>
      <c r="L90" s="55" t="s">
        <v>665</v>
      </c>
      <c r="M90" s="54" t="s">
        <v>67</v>
      </c>
      <c r="N90" s="54" t="s">
        <v>422</v>
      </c>
      <c r="O90" s="55" t="s">
        <v>62</v>
      </c>
      <c r="P90" s="54" t="s">
        <v>662</v>
      </c>
      <c r="Q90" s="54" t="s">
        <v>662</v>
      </c>
      <c r="R90" s="66"/>
    </row>
    <row r="91" spans="1:18" ht="14.5" x14ac:dyDescent="0.25">
      <c r="A91" s="48">
        <v>88</v>
      </c>
      <c r="B91" s="90">
        <v>43938</v>
      </c>
      <c r="C91" s="86">
        <v>0.41666666666666669</v>
      </c>
      <c r="D91" s="90">
        <v>43938</v>
      </c>
      <c r="E91" s="86">
        <v>0.44791666666666669</v>
      </c>
      <c r="F91" s="90">
        <v>43938</v>
      </c>
      <c r="G91" s="86">
        <v>0.46875</v>
      </c>
      <c r="H91" s="90">
        <v>43938</v>
      </c>
      <c r="I91" s="86">
        <v>0.5</v>
      </c>
      <c r="J91" s="51" t="s">
        <v>78</v>
      </c>
      <c r="K91" s="53" t="s">
        <v>83</v>
      </c>
      <c r="L91" s="55" t="s">
        <v>663</v>
      </c>
      <c r="M91" s="54" t="s">
        <v>79</v>
      </c>
      <c r="N91" s="54" t="s">
        <v>281</v>
      </c>
      <c r="O91" s="55" t="s">
        <v>664</v>
      </c>
      <c r="P91" s="54" t="s">
        <v>659</v>
      </c>
      <c r="Q91" s="54" t="s">
        <v>660</v>
      </c>
      <c r="R91" s="66"/>
    </row>
    <row r="92" spans="1:18" ht="14.5" x14ac:dyDescent="0.25">
      <c r="A92" s="48">
        <v>89</v>
      </c>
      <c r="B92" s="90">
        <v>43944</v>
      </c>
      <c r="C92" s="86">
        <v>0.34027777777777773</v>
      </c>
      <c r="D92" s="90">
        <v>43944</v>
      </c>
      <c r="E92" s="86">
        <v>0.41666666666666669</v>
      </c>
      <c r="F92" s="90">
        <v>43944</v>
      </c>
      <c r="G92" s="86">
        <v>0.49305555555555558</v>
      </c>
      <c r="H92" s="90">
        <v>43944</v>
      </c>
      <c r="I92" s="86">
        <v>0.54861111111111105</v>
      </c>
      <c r="J92" s="51" t="s">
        <v>265</v>
      </c>
      <c r="K92" s="53" t="s">
        <v>82</v>
      </c>
      <c r="L92" s="55" t="s">
        <v>666</v>
      </c>
      <c r="M92" s="54" t="s">
        <v>79</v>
      </c>
      <c r="N92" s="54" t="s">
        <v>281</v>
      </c>
      <c r="O92" s="55">
        <v>709907660</v>
      </c>
      <c r="P92" s="54" t="s">
        <v>568</v>
      </c>
      <c r="Q92" s="54" t="s">
        <v>567</v>
      </c>
      <c r="R92" s="66"/>
    </row>
    <row r="93" spans="1:18" ht="14.5" x14ac:dyDescent="0.25">
      <c r="A93" s="48">
        <v>90</v>
      </c>
      <c r="B93" s="90">
        <v>43949</v>
      </c>
      <c r="C93" s="86">
        <v>0.33333333333333331</v>
      </c>
      <c r="D93" s="90">
        <v>43949</v>
      </c>
      <c r="E93" s="86">
        <v>0.3611111111111111</v>
      </c>
      <c r="F93" s="90">
        <v>43949</v>
      </c>
      <c r="G93" s="86">
        <v>0.42708333333333331</v>
      </c>
      <c r="H93" s="90">
        <v>43949</v>
      </c>
      <c r="I93" s="86">
        <v>0.5</v>
      </c>
      <c r="J93" s="51" t="s">
        <v>71</v>
      </c>
      <c r="K93" s="53" t="s">
        <v>66</v>
      </c>
      <c r="L93" s="55" t="s">
        <v>670</v>
      </c>
      <c r="M93" s="54" t="s">
        <v>67</v>
      </c>
      <c r="N93" s="54" t="s">
        <v>422</v>
      </c>
      <c r="O93" s="55" t="s">
        <v>62</v>
      </c>
      <c r="P93" s="54" t="s">
        <v>668</v>
      </c>
      <c r="Q93" s="54"/>
      <c r="R93" s="66"/>
    </row>
    <row r="94" spans="1:18" ht="14.5" x14ac:dyDescent="0.25">
      <c r="A94" s="48">
        <v>91</v>
      </c>
      <c r="B94" s="90">
        <v>43951</v>
      </c>
      <c r="C94" s="86">
        <v>0.33333333333333331</v>
      </c>
      <c r="D94" s="90">
        <v>43951</v>
      </c>
      <c r="E94" s="86">
        <v>0.375</v>
      </c>
      <c r="F94" s="90">
        <v>43951</v>
      </c>
      <c r="G94" s="86">
        <v>0.41666666666666669</v>
      </c>
      <c r="H94" s="90">
        <v>43951</v>
      </c>
      <c r="I94" s="86">
        <v>0.47222222222222227</v>
      </c>
      <c r="J94" s="51" t="s">
        <v>68</v>
      </c>
      <c r="K94" s="53" t="s">
        <v>66</v>
      </c>
      <c r="L94" s="55" t="s">
        <v>669</v>
      </c>
      <c r="M94" s="54" t="s">
        <v>67</v>
      </c>
      <c r="N94" s="54" t="s">
        <v>612</v>
      </c>
      <c r="O94" s="55" t="s">
        <v>62</v>
      </c>
      <c r="P94" s="54" t="s">
        <v>667</v>
      </c>
      <c r="Q94" s="54"/>
      <c r="R94" s="66"/>
    </row>
    <row r="95" spans="1:18" ht="14.5" x14ac:dyDescent="0.25">
      <c r="A95" s="48">
        <v>92</v>
      </c>
      <c r="B95" s="90">
        <v>43956</v>
      </c>
      <c r="C95" s="86">
        <v>0.33333333333333331</v>
      </c>
      <c r="D95" s="90">
        <v>43956</v>
      </c>
      <c r="E95" s="86">
        <v>0.375</v>
      </c>
      <c r="F95" s="90">
        <v>43956</v>
      </c>
      <c r="G95" s="86">
        <v>0.43055555555555558</v>
      </c>
      <c r="H95" s="90">
        <v>43956</v>
      </c>
      <c r="I95" s="86">
        <v>0.53125</v>
      </c>
      <c r="J95" s="51" t="s">
        <v>175</v>
      </c>
      <c r="K95" s="53" t="s">
        <v>233</v>
      </c>
      <c r="L95" s="55" t="s">
        <v>676</v>
      </c>
      <c r="M95" s="54" t="s">
        <v>79</v>
      </c>
      <c r="N95" s="54" t="s">
        <v>281</v>
      </c>
      <c r="O95" s="55">
        <v>709907741</v>
      </c>
      <c r="P95" s="54" t="s">
        <v>672</v>
      </c>
      <c r="Q95" s="54" t="s">
        <v>673</v>
      </c>
      <c r="R95" s="66"/>
    </row>
    <row r="96" spans="1:18" ht="14.5" x14ac:dyDescent="0.25">
      <c r="A96" s="48">
        <v>93</v>
      </c>
      <c r="B96" s="90">
        <v>43957</v>
      </c>
      <c r="C96" s="86">
        <v>0.375</v>
      </c>
      <c r="D96" s="90">
        <v>43957</v>
      </c>
      <c r="E96" s="86">
        <v>0.41666666666666669</v>
      </c>
      <c r="F96" s="90">
        <v>43957</v>
      </c>
      <c r="G96" s="86">
        <v>0.46875</v>
      </c>
      <c r="H96" s="90">
        <v>43957</v>
      </c>
      <c r="I96" s="86">
        <v>0.5</v>
      </c>
      <c r="J96" s="51" t="s">
        <v>170</v>
      </c>
      <c r="K96" s="53" t="s">
        <v>116</v>
      </c>
      <c r="L96" s="55" t="s">
        <v>682</v>
      </c>
      <c r="M96" s="54" t="s">
        <v>192</v>
      </c>
      <c r="N96" s="54" t="s">
        <v>612</v>
      </c>
      <c r="O96" s="55" t="s">
        <v>62</v>
      </c>
      <c r="P96" s="54" t="s">
        <v>674</v>
      </c>
      <c r="Q96" s="54"/>
      <c r="R96" s="66" t="s">
        <v>343</v>
      </c>
    </row>
    <row r="97" spans="1:18" ht="14.5" x14ac:dyDescent="0.25">
      <c r="A97" s="48">
        <v>94</v>
      </c>
      <c r="B97" s="90">
        <v>43957</v>
      </c>
      <c r="C97" s="86">
        <v>0.46875</v>
      </c>
      <c r="D97" s="90">
        <v>43957</v>
      </c>
      <c r="E97" s="86">
        <v>0.53472222222222221</v>
      </c>
      <c r="F97" s="90">
        <v>43957</v>
      </c>
      <c r="G97" s="86">
        <v>0.57291666666666663</v>
      </c>
      <c r="H97" s="90">
        <v>43957</v>
      </c>
      <c r="I97" s="86">
        <v>0.625</v>
      </c>
      <c r="J97" s="51" t="s">
        <v>77</v>
      </c>
      <c r="K97" s="53" t="s">
        <v>66</v>
      </c>
      <c r="L97" s="55" t="s">
        <v>692</v>
      </c>
      <c r="M97" s="54" t="s">
        <v>67</v>
      </c>
      <c r="N97" s="54" t="s">
        <v>281</v>
      </c>
      <c r="O97" s="55">
        <v>709907800</v>
      </c>
      <c r="P97" s="54" t="s">
        <v>681</v>
      </c>
      <c r="Q97" s="54"/>
      <c r="R97" s="66"/>
    </row>
    <row r="98" spans="1:18" ht="14.5" x14ac:dyDescent="0.25">
      <c r="A98" s="48">
        <v>95</v>
      </c>
      <c r="B98" s="90">
        <v>43958</v>
      </c>
      <c r="C98" s="86">
        <v>0.36458333333333331</v>
      </c>
      <c r="D98" s="90">
        <v>43958</v>
      </c>
      <c r="E98" s="86">
        <v>0.41666666666666669</v>
      </c>
      <c r="F98" s="90">
        <v>43958</v>
      </c>
      <c r="G98" s="86">
        <v>0.51736111111111105</v>
      </c>
      <c r="H98" s="90">
        <v>43958</v>
      </c>
      <c r="I98" s="86">
        <v>0.54166666666666663</v>
      </c>
      <c r="J98" s="51" t="s">
        <v>68</v>
      </c>
      <c r="K98" s="53" t="s">
        <v>103</v>
      </c>
      <c r="L98" s="55" t="s">
        <v>687</v>
      </c>
      <c r="M98" s="54" t="s">
        <v>67</v>
      </c>
      <c r="N98" s="54" t="s">
        <v>612</v>
      </c>
      <c r="O98" s="55" t="s">
        <v>62</v>
      </c>
      <c r="P98" s="54" t="s">
        <v>671</v>
      </c>
      <c r="Q98" s="54"/>
      <c r="R98" s="66"/>
    </row>
    <row r="99" spans="1:18" ht="14.5" x14ac:dyDescent="0.25">
      <c r="A99" s="48">
        <v>96</v>
      </c>
      <c r="B99" s="90">
        <v>43959</v>
      </c>
      <c r="C99" s="86">
        <v>0.29166666666666669</v>
      </c>
      <c r="D99" s="90">
        <v>43959</v>
      </c>
      <c r="E99" s="86">
        <v>0.375</v>
      </c>
      <c r="F99" s="90">
        <v>43958</v>
      </c>
      <c r="G99" s="86">
        <v>0.3888888888888889</v>
      </c>
      <c r="H99" s="90">
        <v>43959</v>
      </c>
      <c r="I99" s="86">
        <v>0.41666666666666669</v>
      </c>
      <c r="J99" s="51" t="s">
        <v>68</v>
      </c>
      <c r="K99" s="53" t="s">
        <v>686</v>
      </c>
      <c r="L99" s="55" t="s">
        <v>694</v>
      </c>
      <c r="M99" s="54" t="s">
        <v>67</v>
      </c>
      <c r="N99" s="54" t="s">
        <v>612</v>
      </c>
      <c r="O99" s="55" t="s">
        <v>62</v>
      </c>
      <c r="P99" s="54" t="s">
        <v>693</v>
      </c>
      <c r="Q99" s="54"/>
      <c r="R99" s="70" t="s">
        <v>685</v>
      </c>
    </row>
    <row r="100" spans="1:18" ht="14.5" x14ac:dyDescent="0.25">
      <c r="A100" s="48">
        <v>97</v>
      </c>
      <c r="B100" s="90">
        <v>43959</v>
      </c>
      <c r="C100" s="86">
        <v>0.33333333333333331</v>
      </c>
      <c r="D100" s="90">
        <v>43959</v>
      </c>
      <c r="E100" s="86">
        <v>0.375</v>
      </c>
      <c r="F100" s="90">
        <v>43959</v>
      </c>
      <c r="G100" s="86">
        <v>0.39583333333333331</v>
      </c>
      <c r="H100" s="90">
        <v>43959</v>
      </c>
      <c r="I100" s="86">
        <v>0.41666666666666669</v>
      </c>
      <c r="J100" s="51" t="s">
        <v>163</v>
      </c>
      <c r="K100" s="53" t="s">
        <v>233</v>
      </c>
      <c r="L100" s="55" t="s">
        <v>688</v>
      </c>
      <c r="M100" s="54" t="s">
        <v>79</v>
      </c>
      <c r="N100" s="54" t="s">
        <v>281</v>
      </c>
      <c r="O100" s="55">
        <v>709907833</v>
      </c>
      <c r="P100" s="54" t="s">
        <v>677</v>
      </c>
      <c r="Q100" s="54" t="s">
        <v>678</v>
      </c>
      <c r="R100" s="66"/>
    </row>
    <row r="101" spans="1:18" ht="14.5" x14ac:dyDescent="0.25">
      <c r="A101" s="48">
        <v>98</v>
      </c>
      <c r="B101" s="90">
        <v>43959</v>
      </c>
      <c r="C101" s="86">
        <v>0.375</v>
      </c>
      <c r="D101" s="90">
        <v>43959</v>
      </c>
      <c r="E101" s="86">
        <v>0.41666666666666669</v>
      </c>
      <c r="F101" s="90">
        <v>43959</v>
      </c>
      <c r="G101" s="86">
        <v>0.47916666666666669</v>
      </c>
      <c r="H101" s="90">
        <v>43959</v>
      </c>
      <c r="I101" s="86">
        <v>0.54166666666666663</v>
      </c>
      <c r="J101" s="51" t="s">
        <v>77</v>
      </c>
      <c r="K101" s="53" t="s">
        <v>83</v>
      </c>
      <c r="L101" s="55" t="s">
        <v>691</v>
      </c>
      <c r="M101" s="54" t="s">
        <v>79</v>
      </c>
      <c r="N101" s="54" t="s">
        <v>281</v>
      </c>
      <c r="O101" s="55">
        <v>709907844</v>
      </c>
      <c r="P101" s="54" t="s">
        <v>689</v>
      </c>
      <c r="Q101" s="54" t="s">
        <v>690</v>
      </c>
      <c r="R101" s="66"/>
    </row>
    <row r="102" spans="1:18" ht="14.5" x14ac:dyDescent="0.25">
      <c r="A102" s="48">
        <v>99</v>
      </c>
      <c r="B102" s="90">
        <v>43963</v>
      </c>
      <c r="C102" s="86">
        <v>0.41666666666666669</v>
      </c>
      <c r="D102" s="90">
        <v>43963</v>
      </c>
      <c r="E102" s="86">
        <v>0.44791666666666669</v>
      </c>
      <c r="F102" s="90">
        <v>43963</v>
      </c>
      <c r="G102" s="86">
        <v>0.50694444444444442</v>
      </c>
      <c r="H102" s="90">
        <v>43963</v>
      </c>
      <c r="I102" s="86">
        <v>0.54166666666666663</v>
      </c>
      <c r="J102" s="51" t="s">
        <v>68</v>
      </c>
      <c r="K102" s="53" t="s">
        <v>66</v>
      </c>
      <c r="L102" s="55" t="s">
        <v>694</v>
      </c>
      <c r="M102" s="54" t="s">
        <v>67</v>
      </c>
      <c r="N102" s="54" t="s">
        <v>612</v>
      </c>
      <c r="O102" s="55" t="s">
        <v>62</v>
      </c>
      <c r="P102" s="54" t="s">
        <v>675</v>
      </c>
      <c r="Q102" s="54"/>
      <c r="R102" s="66"/>
    </row>
    <row r="103" spans="1:18" ht="14.5" x14ac:dyDescent="0.25">
      <c r="A103" s="48">
        <v>100</v>
      </c>
      <c r="B103" s="90">
        <v>43963</v>
      </c>
      <c r="C103" s="86">
        <v>0.33333333333333331</v>
      </c>
      <c r="D103" s="90">
        <v>43963</v>
      </c>
      <c r="E103" s="86">
        <v>0.46875</v>
      </c>
      <c r="F103" s="90">
        <v>43963</v>
      </c>
      <c r="G103" s="86">
        <v>0.54166666666666663</v>
      </c>
      <c r="H103" s="90">
        <v>43963</v>
      </c>
      <c r="I103" s="86">
        <v>0.58333333333333337</v>
      </c>
      <c r="J103" s="51" t="s">
        <v>119</v>
      </c>
      <c r="K103" s="53" t="s">
        <v>82</v>
      </c>
      <c r="L103" s="55" t="s">
        <v>701</v>
      </c>
      <c r="M103" s="54" t="s">
        <v>79</v>
      </c>
      <c r="N103" s="54" t="s">
        <v>612</v>
      </c>
      <c r="O103" s="55" t="s">
        <v>62</v>
      </c>
      <c r="P103" s="54" t="s">
        <v>679</v>
      </c>
      <c r="Q103" s="54" t="s">
        <v>680</v>
      </c>
      <c r="R103" s="66"/>
    </row>
    <row r="104" spans="1:18" ht="14.5" x14ac:dyDescent="0.25">
      <c r="A104" s="48">
        <v>101</v>
      </c>
      <c r="B104" s="90">
        <v>43969</v>
      </c>
      <c r="C104" s="86">
        <v>0.35416666666666669</v>
      </c>
      <c r="D104" s="90">
        <v>43969</v>
      </c>
      <c r="E104" s="86">
        <v>0.39583333333333331</v>
      </c>
      <c r="F104" s="90">
        <v>43969</v>
      </c>
      <c r="G104" s="86">
        <v>0.45833333333333331</v>
      </c>
      <c r="H104" s="90">
        <v>43969</v>
      </c>
      <c r="I104" s="86">
        <v>0.5</v>
      </c>
      <c r="J104" s="51" t="s">
        <v>105</v>
      </c>
      <c r="K104" s="53" t="s">
        <v>66</v>
      </c>
      <c r="L104" s="55" t="s">
        <v>703</v>
      </c>
      <c r="M104" s="54" t="s">
        <v>67</v>
      </c>
      <c r="N104" s="54" t="s">
        <v>591</v>
      </c>
      <c r="O104" s="55" t="s">
        <v>62</v>
      </c>
      <c r="P104" s="54" t="s">
        <v>699</v>
      </c>
      <c r="Q104" s="54"/>
      <c r="R104" s="66"/>
    </row>
    <row r="105" spans="1:18" ht="14.5" x14ac:dyDescent="0.25">
      <c r="A105" s="48">
        <v>102</v>
      </c>
      <c r="B105" s="90">
        <v>43969</v>
      </c>
      <c r="C105" s="86">
        <v>0.41666666666666669</v>
      </c>
      <c r="D105" s="90">
        <v>43969</v>
      </c>
      <c r="E105" s="86">
        <v>0.46875</v>
      </c>
      <c r="F105" s="90">
        <v>43969</v>
      </c>
      <c r="G105" s="86">
        <v>0.53125</v>
      </c>
      <c r="H105" s="90">
        <v>43969</v>
      </c>
      <c r="I105" s="86">
        <v>0.5625</v>
      </c>
      <c r="J105" s="51" t="s">
        <v>78</v>
      </c>
      <c r="K105" s="53" t="s">
        <v>82</v>
      </c>
      <c r="L105" s="55" t="s">
        <v>702</v>
      </c>
      <c r="M105" s="54" t="s">
        <v>79</v>
      </c>
      <c r="N105" s="54" t="s">
        <v>280</v>
      </c>
      <c r="O105" s="55">
        <v>709907973</v>
      </c>
      <c r="P105" s="54" t="s">
        <v>697</v>
      </c>
      <c r="Q105" s="54" t="s">
        <v>698</v>
      </c>
      <c r="R105" s="66"/>
    </row>
    <row r="106" spans="1:18" ht="14.5" x14ac:dyDescent="0.25">
      <c r="A106" s="48">
        <v>103</v>
      </c>
      <c r="B106" s="90">
        <v>43970</v>
      </c>
      <c r="C106" s="86">
        <v>0.375</v>
      </c>
      <c r="D106" s="90">
        <v>43970</v>
      </c>
      <c r="E106" s="86">
        <v>0.4236111111111111</v>
      </c>
      <c r="F106" s="90">
        <v>43970</v>
      </c>
      <c r="G106" s="86">
        <v>0.48958333333333331</v>
      </c>
      <c r="H106" s="90">
        <v>43970</v>
      </c>
      <c r="I106" s="86">
        <v>0.55208333333333337</v>
      </c>
      <c r="J106" s="51" t="s">
        <v>71</v>
      </c>
      <c r="K106" s="53" t="s">
        <v>66</v>
      </c>
      <c r="L106" s="55" t="s">
        <v>716</v>
      </c>
      <c r="M106" s="54" t="s">
        <v>67</v>
      </c>
      <c r="N106" s="54" t="s">
        <v>422</v>
      </c>
      <c r="O106" s="55" t="s">
        <v>62</v>
      </c>
      <c r="P106" s="54" t="s">
        <v>704</v>
      </c>
      <c r="Q106" s="54"/>
      <c r="R106" s="66"/>
    </row>
    <row r="107" spans="1:18" ht="14.5" x14ac:dyDescent="0.25">
      <c r="A107" s="48">
        <v>104</v>
      </c>
      <c r="B107" s="90">
        <v>43971</v>
      </c>
      <c r="C107" s="86">
        <v>0.35416666666666669</v>
      </c>
      <c r="D107" s="90">
        <v>43971</v>
      </c>
      <c r="E107" s="86">
        <v>0.39583333333333331</v>
      </c>
      <c r="F107" s="90">
        <v>43971</v>
      </c>
      <c r="G107" s="86">
        <v>0.45833333333333331</v>
      </c>
      <c r="H107" s="90">
        <v>43971</v>
      </c>
      <c r="I107" s="86">
        <v>0.5</v>
      </c>
      <c r="J107" s="51" t="s">
        <v>78</v>
      </c>
      <c r="K107" s="53" t="s">
        <v>233</v>
      </c>
      <c r="L107" s="55" t="s">
        <v>705</v>
      </c>
      <c r="M107" s="54" t="s">
        <v>79</v>
      </c>
      <c r="N107" s="54" t="s">
        <v>281</v>
      </c>
      <c r="O107" s="55">
        <v>709907951</v>
      </c>
      <c r="P107" s="54" t="s">
        <v>683</v>
      </c>
      <c r="Q107" s="54" t="s">
        <v>684</v>
      </c>
      <c r="R107" s="66"/>
    </row>
    <row r="108" spans="1:18" ht="14.5" x14ac:dyDescent="0.25">
      <c r="A108" s="48">
        <v>105</v>
      </c>
      <c r="B108" s="90">
        <v>43972</v>
      </c>
      <c r="C108" s="86">
        <v>0.29166666666666669</v>
      </c>
      <c r="D108" s="90">
        <v>43972</v>
      </c>
      <c r="E108" s="86">
        <v>0.36805555555555558</v>
      </c>
      <c r="F108" s="90">
        <v>43972</v>
      </c>
      <c r="G108" s="86">
        <v>0.42708333333333331</v>
      </c>
      <c r="H108" s="90">
        <v>43972</v>
      </c>
      <c r="I108" s="86">
        <v>0.45833333333333331</v>
      </c>
      <c r="J108" s="51" t="s">
        <v>68</v>
      </c>
      <c r="K108" s="53" t="s">
        <v>711</v>
      </c>
      <c r="L108" s="55" t="s">
        <v>717</v>
      </c>
      <c r="M108" s="54" t="s">
        <v>192</v>
      </c>
      <c r="N108" s="54" t="s">
        <v>612</v>
      </c>
      <c r="O108" s="55" t="s">
        <v>62</v>
      </c>
      <c r="P108" s="54">
        <v>2651844</v>
      </c>
      <c r="Q108" s="54"/>
      <c r="R108" s="66" t="s">
        <v>707</v>
      </c>
    </row>
    <row r="109" spans="1:18" ht="14.5" x14ac:dyDescent="0.25">
      <c r="A109" s="48">
        <v>106</v>
      </c>
      <c r="B109" s="90">
        <v>43974</v>
      </c>
      <c r="C109" s="86">
        <v>0.33333333333333331</v>
      </c>
      <c r="D109" s="90">
        <v>43974</v>
      </c>
      <c r="E109" s="86" t="s">
        <v>714</v>
      </c>
      <c r="F109" s="90">
        <v>43974</v>
      </c>
      <c r="G109" s="86">
        <v>0.44722222222222219</v>
      </c>
      <c r="H109" s="90">
        <v>43974</v>
      </c>
      <c r="I109" s="86">
        <v>0.52083333333333337</v>
      </c>
      <c r="J109" s="51" t="s">
        <v>265</v>
      </c>
      <c r="K109" s="53" t="s">
        <v>66</v>
      </c>
      <c r="L109" s="55" t="s">
        <v>725</v>
      </c>
      <c r="M109" s="54" t="s">
        <v>67</v>
      </c>
      <c r="N109" s="54" t="s">
        <v>281</v>
      </c>
      <c r="O109" s="55">
        <v>709908091</v>
      </c>
      <c r="P109" s="54" t="s">
        <v>713</v>
      </c>
      <c r="Q109" s="54"/>
      <c r="R109" s="66" t="s">
        <v>715</v>
      </c>
    </row>
    <row r="110" spans="1:18" ht="14.5" x14ac:dyDescent="0.25">
      <c r="A110" s="48">
        <v>107</v>
      </c>
      <c r="B110" s="90">
        <v>43977</v>
      </c>
      <c r="C110" s="86">
        <v>0.33333333333333331</v>
      </c>
      <c r="D110" s="90">
        <v>43977</v>
      </c>
      <c r="E110" s="86">
        <v>0.375</v>
      </c>
      <c r="F110" s="90">
        <v>43977</v>
      </c>
      <c r="G110" s="86">
        <v>0.5</v>
      </c>
      <c r="H110" s="90">
        <v>43977</v>
      </c>
      <c r="I110" s="86">
        <v>0.54166666666666663</v>
      </c>
      <c r="J110" s="51" t="s">
        <v>122</v>
      </c>
      <c r="K110" s="53" t="s">
        <v>66</v>
      </c>
      <c r="L110" s="55" t="s">
        <v>709</v>
      </c>
      <c r="M110" s="54" t="s">
        <v>67</v>
      </c>
      <c r="N110" s="54" t="s">
        <v>710</v>
      </c>
      <c r="O110" s="55" t="s">
        <v>62</v>
      </c>
      <c r="P110" s="54" t="s">
        <v>708</v>
      </c>
      <c r="Q110" s="54"/>
      <c r="R110" s="66" t="s">
        <v>343</v>
      </c>
    </row>
    <row r="111" spans="1:18" ht="14.5" x14ac:dyDescent="0.25">
      <c r="A111" s="48">
        <v>108</v>
      </c>
      <c r="B111" s="90">
        <v>43978</v>
      </c>
      <c r="C111" s="86">
        <v>0.375</v>
      </c>
      <c r="D111" s="90">
        <v>43978</v>
      </c>
      <c r="E111" s="86">
        <v>0.41666666666666669</v>
      </c>
      <c r="F111" s="90">
        <v>43978</v>
      </c>
      <c r="G111" s="86">
        <v>0.4826388888888889</v>
      </c>
      <c r="H111" s="90">
        <v>43978</v>
      </c>
      <c r="I111" s="86">
        <v>0.52777777777777779</v>
      </c>
      <c r="J111" s="51" t="s">
        <v>68</v>
      </c>
      <c r="K111" s="53" t="s">
        <v>116</v>
      </c>
      <c r="L111" s="55" t="s">
        <v>718</v>
      </c>
      <c r="M111" s="54" t="s">
        <v>192</v>
      </c>
      <c r="N111" s="54" t="s">
        <v>612</v>
      </c>
      <c r="O111" s="55" t="s">
        <v>62</v>
      </c>
      <c r="P111" s="54" t="s">
        <v>712</v>
      </c>
      <c r="Q111" s="54"/>
      <c r="R111" s="66">
        <v>549625</v>
      </c>
    </row>
    <row r="112" spans="1:18" ht="14.5" x14ac:dyDescent="0.25">
      <c r="A112" s="48">
        <v>109</v>
      </c>
      <c r="B112" s="90">
        <v>43978</v>
      </c>
      <c r="C112" s="86">
        <v>0.46875</v>
      </c>
      <c r="D112" s="90">
        <v>43978</v>
      </c>
      <c r="E112" s="86">
        <v>0.53125</v>
      </c>
      <c r="F112" s="90">
        <v>43978</v>
      </c>
      <c r="G112" s="86">
        <v>0.57638888888888895</v>
      </c>
      <c r="H112" s="90">
        <v>43978</v>
      </c>
      <c r="I112" s="86">
        <v>0.62083333333333335</v>
      </c>
      <c r="J112" s="51" t="s">
        <v>289</v>
      </c>
      <c r="K112" s="53" t="s">
        <v>66</v>
      </c>
      <c r="L112" s="55" t="s">
        <v>720</v>
      </c>
      <c r="M112" s="54" t="s">
        <v>67</v>
      </c>
      <c r="N112" s="54" t="s">
        <v>290</v>
      </c>
      <c r="O112" s="55">
        <v>709908150</v>
      </c>
      <c r="P112" s="54" t="s">
        <v>719</v>
      </c>
      <c r="Q112" s="54"/>
      <c r="R112" s="66"/>
    </row>
    <row r="113" spans="1:18" ht="14.5" x14ac:dyDescent="0.25">
      <c r="A113" s="48">
        <v>110</v>
      </c>
      <c r="B113" s="90">
        <v>43979</v>
      </c>
      <c r="C113" s="86">
        <v>0.35416666666666669</v>
      </c>
      <c r="D113" s="90">
        <v>43979</v>
      </c>
      <c r="E113" s="86">
        <v>0.39583333333333331</v>
      </c>
      <c r="F113" s="90">
        <v>43979</v>
      </c>
      <c r="G113" s="86">
        <v>0.50694444444444442</v>
      </c>
      <c r="H113" s="90">
        <v>43979</v>
      </c>
      <c r="I113" s="86">
        <v>0.54166666666666663</v>
      </c>
      <c r="J113" s="51" t="s">
        <v>71</v>
      </c>
      <c r="K113" s="53" t="s">
        <v>66</v>
      </c>
      <c r="L113" s="55" t="s">
        <v>730</v>
      </c>
      <c r="M113" s="54" t="s">
        <v>67</v>
      </c>
      <c r="N113" s="54" t="s">
        <v>422</v>
      </c>
      <c r="O113" s="55" t="s">
        <v>62</v>
      </c>
      <c r="P113" s="54" t="s">
        <v>721</v>
      </c>
      <c r="Q113" s="54"/>
      <c r="R113" s="66"/>
    </row>
    <row r="114" spans="1:18" ht="14.5" x14ac:dyDescent="0.25">
      <c r="A114" s="48">
        <v>111</v>
      </c>
      <c r="B114" s="90">
        <v>43979</v>
      </c>
      <c r="C114" s="86">
        <v>0.38194444444444442</v>
      </c>
      <c r="D114" s="90">
        <v>43979</v>
      </c>
      <c r="E114" s="86">
        <v>0.43055555555555558</v>
      </c>
      <c r="F114" s="90">
        <v>43979</v>
      </c>
      <c r="G114" s="86">
        <v>0.47222222222222227</v>
      </c>
      <c r="H114" s="90">
        <v>43979</v>
      </c>
      <c r="I114" s="86">
        <v>0.5</v>
      </c>
      <c r="J114" s="51" t="s">
        <v>105</v>
      </c>
      <c r="K114" s="53" t="s">
        <v>102</v>
      </c>
      <c r="L114" s="55" t="s">
        <v>727</v>
      </c>
      <c r="M114" s="54" t="s">
        <v>67</v>
      </c>
      <c r="N114" s="54" t="s">
        <v>726</v>
      </c>
      <c r="O114" s="55" t="s">
        <v>62</v>
      </c>
      <c r="P114" s="54" t="s">
        <v>722</v>
      </c>
      <c r="Q114" s="54"/>
      <c r="R114" s="66"/>
    </row>
    <row r="115" spans="1:18" ht="14.5" x14ac:dyDescent="0.25">
      <c r="A115" s="48">
        <v>112</v>
      </c>
      <c r="B115" s="90">
        <v>43979</v>
      </c>
      <c r="C115" s="86">
        <v>0.5</v>
      </c>
      <c r="D115" s="90">
        <v>43979</v>
      </c>
      <c r="E115" s="86">
        <v>0.61458333333333337</v>
      </c>
      <c r="F115" s="90">
        <v>43979</v>
      </c>
      <c r="G115" s="86">
        <v>0.66666666666666663</v>
      </c>
      <c r="H115" s="90">
        <v>43979</v>
      </c>
      <c r="I115" s="86">
        <v>0.75</v>
      </c>
      <c r="J115" s="51" t="s">
        <v>254</v>
      </c>
      <c r="K115" s="53" t="s">
        <v>83</v>
      </c>
      <c r="L115" s="55" t="s">
        <v>729</v>
      </c>
      <c r="M115" s="54" t="s">
        <v>79</v>
      </c>
      <c r="N115" s="54" t="s">
        <v>281</v>
      </c>
      <c r="O115" s="55">
        <v>709908194</v>
      </c>
      <c r="P115" s="54" t="s">
        <v>723</v>
      </c>
      <c r="Q115" s="54" t="s">
        <v>724</v>
      </c>
      <c r="R115" s="66"/>
    </row>
    <row r="116" spans="1:18" ht="14.5" x14ac:dyDescent="0.25">
      <c r="A116" s="48">
        <v>113</v>
      </c>
      <c r="B116" s="90">
        <v>43980</v>
      </c>
      <c r="C116" s="86">
        <v>0.4375</v>
      </c>
      <c r="D116" s="90">
        <v>43980</v>
      </c>
      <c r="E116" s="86">
        <v>0.50694444444444442</v>
      </c>
      <c r="F116" s="90">
        <v>43980</v>
      </c>
      <c r="G116" s="86">
        <v>0.54166666666666663</v>
      </c>
      <c r="H116" s="90">
        <v>43980</v>
      </c>
      <c r="I116" s="86">
        <v>0.58333333333333337</v>
      </c>
      <c r="J116" s="51" t="s">
        <v>289</v>
      </c>
      <c r="K116" s="53" t="s">
        <v>66</v>
      </c>
      <c r="L116" s="55" t="s">
        <v>731</v>
      </c>
      <c r="M116" s="54" t="s">
        <v>67</v>
      </c>
      <c r="N116" s="54" t="s">
        <v>290</v>
      </c>
      <c r="O116" s="55">
        <v>709908205</v>
      </c>
      <c r="P116" s="54" t="s">
        <v>728</v>
      </c>
      <c r="Q116" s="54"/>
      <c r="R116" s="66"/>
    </row>
    <row r="117" spans="1:18" ht="14.5" x14ac:dyDescent="0.25">
      <c r="A117" s="48">
        <v>114</v>
      </c>
      <c r="B117" s="90">
        <v>43984</v>
      </c>
      <c r="C117" s="86">
        <v>0.54166666666666663</v>
      </c>
      <c r="D117" s="90">
        <v>43984</v>
      </c>
      <c r="E117" s="86">
        <v>0.59375</v>
      </c>
      <c r="F117" s="90">
        <v>43984</v>
      </c>
      <c r="G117" s="86">
        <v>0.65972222222222221</v>
      </c>
      <c r="H117" s="90">
        <v>43984</v>
      </c>
      <c r="I117" s="86">
        <v>0.70833333333333337</v>
      </c>
      <c r="J117" s="51" t="s">
        <v>68</v>
      </c>
      <c r="K117" s="53" t="s">
        <v>116</v>
      </c>
      <c r="L117" s="55" t="s">
        <v>738</v>
      </c>
      <c r="M117" s="54" t="s">
        <v>192</v>
      </c>
      <c r="N117" s="54" t="s">
        <v>612</v>
      </c>
      <c r="O117" s="55" t="s">
        <v>62</v>
      </c>
      <c r="P117" s="54" t="s">
        <v>732</v>
      </c>
      <c r="Q117" s="54"/>
      <c r="R117" s="66">
        <v>539976</v>
      </c>
    </row>
    <row r="118" spans="1:18" ht="14.5" x14ac:dyDescent="0.25">
      <c r="A118" s="48">
        <v>115</v>
      </c>
      <c r="B118" s="90">
        <v>43984</v>
      </c>
      <c r="C118" s="86">
        <v>0.38194444444444442</v>
      </c>
      <c r="D118" s="90">
        <v>43984</v>
      </c>
      <c r="E118" s="86">
        <v>0.43055555555555558</v>
      </c>
      <c r="F118" s="90">
        <v>43984</v>
      </c>
      <c r="G118" s="86">
        <v>0.47222222222222227</v>
      </c>
      <c r="H118" s="90">
        <v>43984</v>
      </c>
      <c r="I118" s="86">
        <v>0.5</v>
      </c>
      <c r="J118" s="51" t="s">
        <v>265</v>
      </c>
      <c r="K118" s="53" t="s">
        <v>233</v>
      </c>
      <c r="L118" s="55" t="s">
        <v>735</v>
      </c>
      <c r="M118" s="54" t="s">
        <v>79</v>
      </c>
      <c r="N118" s="54" t="s">
        <v>560</v>
      </c>
      <c r="O118" s="55">
        <v>709908253</v>
      </c>
      <c r="P118" s="54" t="s">
        <v>700</v>
      </c>
      <c r="Q118" s="54" t="s">
        <v>706</v>
      </c>
      <c r="R118" s="66"/>
    </row>
    <row r="119" spans="1:18" ht="14.5" x14ac:dyDescent="0.25">
      <c r="A119" s="48">
        <v>116</v>
      </c>
      <c r="B119" s="90">
        <v>43987</v>
      </c>
      <c r="C119" s="86">
        <v>0.375</v>
      </c>
      <c r="D119" s="90">
        <v>43987</v>
      </c>
      <c r="E119" s="86">
        <v>0.4236111111111111</v>
      </c>
      <c r="F119" s="90">
        <v>43987</v>
      </c>
      <c r="G119" s="86">
        <v>0.46875</v>
      </c>
      <c r="H119" s="90">
        <v>43987</v>
      </c>
      <c r="I119" s="86">
        <v>0.53125</v>
      </c>
      <c r="J119" s="51" t="s">
        <v>77</v>
      </c>
      <c r="K119" s="53" t="s">
        <v>233</v>
      </c>
      <c r="L119" s="55" t="s">
        <v>739</v>
      </c>
      <c r="M119" s="54" t="s">
        <v>79</v>
      </c>
      <c r="N119" s="54" t="s">
        <v>281</v>
      </c>
      <c r="O119" s="55">
        <v>709908290</v>
      </c>
      <c r="P119" s="54" t="s">
        <v>736</v>
      </c>
      <c r="Q119" s="54" t="s">
        <v>737</v>
      </c>
      <c r="R119" s="66"/>
    </row>
    <row r="120" spans="1:18" ht="14.5" x14ac:dyDescent="0.25">
      <c r="A120" s="48">
        <v>117</v>
      </c>
      <c r="B120" s="90">
        <v>43990</v>
      </c>
      <c r="C120" s="86">
        <v>0.38194444444444442</v>
      </c>
      <c r="D120" s="90">
        <v>43990</v>
      </c>
      <c r="E120" s="86">
        <v>0.43055555555555558</v>
      </c>
      <c r="F120" s="90">
        <v>43990</v>
      </c>
      <c r="G120" s="86">
        <v>0.47222222222222227</v>
      </c>
      <c r="H120" s="90">
        <v>43990</v>
      </c>
      <c r="I120" s="86">
        <v>0.5</v>
      </c>
      <c r="J120" s="51" t="s">
        <v>71</v>
      </c>
      <c r="K120" s="53" t="s">
        <v>66</v>
      </c>
      <c r="L120" s="55" t="s">
        <v>746</v>
      </c>
      <c r="M120" s="54" t="s">
        <v>67</v>
      </c>
      <c r="N120" s="54" t="s">
        <v>422</v>
      </c>
      <c r="O120" s="55" t="s">
        <v>62</v>
      </c>
      <c r="P120" s="54" t="s">
        <v>744</v>
      </c>
      <c r="Q120" s="54"/>
      <c r="R120" s="66"/>
    </row>
    <row r="121" spans="1:18" ht="14.5" x14ac:dyDescent="0.25">
      <c r="A121" s="48">
        <v>118</v>
      </c>
      <c r="B121" s="90">
        <v>43992</v>
      </c>
      <c r="C121" s="86">
        <v>0.33333333333333331</v>
      </c>
      <c r="D121" s="90">
        <v>43992</v>
      </c>
      <c r="E121" s="86">
        <v>0.39583333333333331</v>
      </c>
      <c r="F121" s="90">
        <v>43992</v>
      </c>
      <c r="G121" s="86">
        <v>0.46527777777777773</v>
      </c>
      <c r="H121" s="90">
        <v>43992</v>
      </c>
      <c r="I121" s="86">
        <v>0.5</v>
      </c>
      <c r="J121" s="51" t="s">
        <v>68</v>
      </c>
      <c r="K121" s="53" t="s">
        <v>116</v>
      </c>
      <c r="L121" s="55" t="s">
        <v>745</v>
      </c>
      <c r="M121" s="54" t="s">
        <v>192</v>
      </c>
      <c r="N121" s="54" t="s">
        <v>612</v>
      </c>
      <c r="O121" s="55" t="s">
        <v>62</v>
      </c>
      <c r="P121" s="54" t="s">
        <v>740</v>
      </c>
      <c r="Q121" s="54"/>
      <c r="R121" s="66">
        <v>549625</v>
      </c>
    </row>
    <row r="122" spans="1:18" ht="14.5" x14ac:dyDescent="0.25">
      <c r="A122" s="48">
        <v>119</v>
      </c>
      <c r="B122" s="90">
        <v>43992</v>
      </c>
      <c r="C122" s="86">
        <v>0.33333333333333331</v>
      </c>
      <c r="D122" s="90">
        <v>43992</v>
      </c>
      <c r="E122" s="86">
        <v>0.39583333333333331</v>
      </c>
      <c r="F122" s="90">
        <v>43992</v>
      </c>
      <c r="G122" s="86">
        <v>0.45833333333333331</v>
      </c>
      <c r="H122" s="90">
        <v>43992</v>
      </c>
      <c r="I122" s="86">
        <v>0.5</v>
      </c>
      <c r="J122" s="51" t="s">
        <v>122</v>
      </c>
      <c r="K122" s="53" t="s">
        <v>66</v>
      </c>
      <c r="L122" s="55" t="s">
        <v>755</v>
      </c>
      <c r="M122" s="54" t="s">
        <v>67</v>
      </c>
      <c r="N122" s="54" t="s">
        <v>710</v>
      </c>
      <c r="O122" s="55" t="s">
        <v>62</v>
      </c>
      <c r="P122" s="54" t="s">
        <v>741</v>
      </c>
      <c r="Q122" s="54"/>
      <c r="R122" s="66" t="s">
        <v>343</v>
      </c>
    </row>
    <row r="123" spans="1:18" ht="14.5" x14ac:dyDescent="0.25">
      <c r="A123" s="48">
        <v>120</v>
      </c>
      <c r="B123" s="90">
        <v>43993</v>
      </c>
      <c r="C123" s="86">
        <v>0.33333333333333331</v>
      </c>
      <c r="D123" s="90">
        <v>43993</v>
      </c>
      <c r="E123" s="86">
        <v>0.39583333333333331</v>
      </c>
      <c r="F123" s="90">
        <v>43993</v>
      </c>
      <c r="G123" s="86">
        <v>0.45833333333333331</v>
      </c>
      <c r="H123" s="90">
        <v>43993</v>
      </c>
      <c r="I123" s="86">
        <v>0.5</v>
      </c>
      <c r="J123" s="51" t="s">
        <v>170</v>
      </c>
      <c r="K123" s="53" t="s">
        <v>66</v>
      </c>
      <c r="L123" s="55" t="s">
        <v>751</v>
      </c>
      <c r="M123" s="54" t="s">
        <v>67</v>
      </c>
      <c r="N123" s="54" t="s">
        <v>612</v>
      </c>
      <c r="O123" s="55" t="s">
        <v>62</v>
      </c>
      <c r="P123" s="54" t="s">
        <v>742</v>
      </c>
      <c r="R123" s="66"/>
    </row>
    <row r="124" spans="1:18" ht="14.5" x14ac:dyDescent="0.25">
      <c r="A124" s="48">
        <v>121</v>
      </c>
      <c r="B124" s="90">
        <v>43997</v>
      </c>
      <c r="C124" s="86">
        <v>0.33333333333333331</v>
      </c>
      <c r="D124" s="90">
        <v>43997</v>
      </c>
      <c r="E124" s="86">
        <v>0.38194444444444442</v>
      </c>
      <c r="F124" s="90">
        <v>43997</v>
      </c>
      <c r="G124" s="86">
        <v>0.44791666666666669</v>
      </c>
      <c r="H124" s="90">
        <v>43997</v>
      </c>
      <c r="I124" s="86">
        <v>0.48055555555555557</v>
      </c>
      <c r="J124" s="51" t="s">
        <v>68</v>
      </c>
      <c r="K124" s="53" t="s">
        <v>116</v>
      </c>
      <c r="L124" s="55" t="s">
        <v>752</v>
      </c>
      <c r="M124" s="54" t="s">
        <v>192</v>
      </c>
      <c r="N124" s="54" t="s">
        <v>612</v>
      </c>
      <c r="O124" s="55" t="s">
        <v>62</v>
      </c>
      <c r="P124" s="54" t="s">
        <v>743</v>
      </c>
      <c r="Q124" s="54"/>
      <c r="R124" s="66">
        <v>549625</v>
      </c>
    </row>
    <row r="125" spans="1:18" ht="14.5" x14ac:dyDescent="0.25">
      <c r="A125" s="48">
        <v>122</v>
      </c>
      <c r="B125" s="90">
        <v>43998</v>
      </c>
      <c r="C125" s="86">
        <v>0.41666666666666669</v>
      </c>
      <c r="D125" s="90">
        <v>43998</v>
      </c>
      <c r="E125" s="86">
        <v>0.50694444444444442</v>
      </c>
      <c r="F125" s="90">
        <v>43998</v>
      </c>
      <c r="G125" s="86">
        <v>0.5541666666666667</v>
      </c>
      <c r="H125" s="90">
        <v>43998</v>
      </c>
      <c r="I125" s="86">
        <v>0.58333333333333337</v>
      </c>
      <c r="J125" s="51" t="s">
        <v>122</v>
      </c>
      <c r="K125" s="53" t="s">
        <v>233</v>
      </c>
      <c r="L125" s="55" t="s">
        <v>748</v>
      </c>
      <c r="M125" s="54" t="s">
        <v>79</v>
      </c>
      <c r="N125" s="54" t="s">
        <v>281</v>
      </c>
      <c r="O125" s="55">
        <v>587121076</v>
      </c>
      <c r="P125" s="54" t="s">
        <v>733</v>
      </c>
      <c r="Q125" s="54" t="s">
        <v>734</v>
      </c>
      <c r="R125" s="66" t="s">
        <v>343</v>
      </c>
    </row>
    <row r="126" spans="1:18" ht="14.5" x14ac:dyDescent="0.25">
      <c r="A126" s="48">
        <v>123</v>
      </c>
      <c r="B126" s="90">
        <v>43998</v>
      </c>
      <c r="C126" s="86">
        <v>0.46527777777777773</v>
      </c>
      <c r="D126" s="90">
        <v>43998</v>
      </c>
      <c r="E126" s="86">
        <v>0.50694444444444442</v>
      </c>
      <c r="F126" s="90">
        <v>43998</v>
      </c>
      <c r="G126" s="86">
        <v>0.64583333333333337</v>
      </c>
      <c r="H126" s="90">
        <v>43998</v>
      </c>
      <c r="I126" s="86">
        <v>0.70138888888888884</v>
      </c>
      <c r="J126" s="51" t="s">
        <v>71</v>
      </c>
      <c r="K126" s="53" t="s">
        <v>66</v>
      </c>
      <c r="L126" s="55" t="s">
        <v>766</v>
      </c>
      <c r="M126" s="54" t="s">
        <v>67</v>
      </c>
      <c r="N126" s="54" t="s">
        <v>422</v>
      </c>
      <c r="O126" s="55" t="s">
        <v>62</v>
      </c>
      <c r="P126" s="54" t="s">
        <v>747</v>
      </c>
      <c r="Q126" s="54"/>
      <c r="R126" s="66"/>
    </row>
    <row r="127" spans="1:18" ht="14.5" x14ac:dyDescent="0.25">
      <c r="A127" s="48">
        <v>124</v>
      </c>
      <c r="B127" s="90">
        <v>44000</v>
      </c>
      <c r="C127" s="86">
        <v>0.33333333333333331</v>
      </c>
      <c r="D127" s="90">
        <v>44000</v>
      </c>
      <c r="E127" s="86">
        <v>0.38541666666666669</v>
      </c>
      <c r="F127" s="90">
        <v>44000</v>
      </c>
      <c r="G127" s="86">
        <v>0.4826388888888889</v>
      </c>
      <c r="H127" s="90">
        <v>44000</v>
      </c>
      <c r="I127" s="86">
        <v>0.54166666666666663</v>
      </c>
      <c r="J127" s="51" t="s">
        <v>78</v>
      </c>
      <c r="K127" s="53" t="s">
        <v>233</v>
      </c>
      <c r="L127" s="55" t="s">
        <v>759</v>
      </c>
      <c r="M127" s="54" t="s">
        <v>79</v>
      </c>
      <c r="N127" s="54" t="s">
        <v>280</v>
      </c>
      <c r="O127" s="55"/>
      <c r="P127" s="54" t="s">
        <v>749</v>
      </c>
      <c r="Q127" s="54" t="s">
        <v>750</v>
      </c>
      <c r="R127" s="66"/>
    </row>
    <row r="128" spans="1:18" ht="14.5" x14ac:dyDescent="0.25">
      <c r="A128" s="48">
        <v>125</v>
      </c>
      <c r="B128" s="90">
        <v>44000</v>
      </c>
      <c r="C128" s="86">
        <v>0.41666666666666669</v>
      </c>
      <c r="D128" s="90">
        <v>44000</v>
      </c>
      <c r="E128" s="86">
        <v>0.46875</v>
      </c>
      <c r="F128" s="90">
        <v>44000</v>
      </c>
      <c r="G128" s="86">
        <v>0.59722222222222221</v>
      </c>
      <c r="H128" s="90">
        <v>44000</v>
      </c>
      <c r="I128" s="86">
        <v>0.65625</v>
      </c>
      <c r="J128" s="51" t="s">
        <v>68</v>
      </c>
      <c r="K128" s="53" t="s">
        <v>82</v>
      </c>
      <c r="L128" s="55" t="s">
        <v>758</v>
      </c>
      <c r="M128" s="54" t="s">
        <v>79</v>
      </c>
      <c r="N128" s="54" t="s">
        <v>281</v>
      </c>
      <c r="O128" s="55">
        <v>709908511</v>
      </c>
      <c r="P128" s="54" t="s">
        <v>753</v>
      </c>
      <c r="Q128" s="54" t="s">
        <v>754</v>
      </c>
      <c r="R128" s="66"/>
    </row>
    <row r="129" spans="1:18" ht="14.5" x14ac:dyDescent="0.25">
      <c r="A129" s="48">
        <v>126</v>
      </c>
      <c r="B129" s="90">
        <v>44005</v>
      </c>
      <c r="C129" s="86">
        <v>0.375</v>
      </c>
      <c r="D129" s="90">
        <v>44005</v>
      </c>
      <c r="E129" s="86">
        <v>0.45833333333333331</v>
      </c>
      <c r="F129" s="90">
        <v>44005</v>
      </c>
      <c r="G129" s="86">
        <v>0.54166666666666663</v>
      </c>
      <c r="H129" s="90">
        <v>44005</v>
      </c>
      <c r="I129" s="86">
        <v>0.60416666666666663</v>
      </c>
      <c r="J129" s="51" t="s">
        <v>78</v>
      </c>
      <c r="K129" s="53" t="s">
        <v>66</v>
      </c>
      <c r="L129" s="55" t="s">
        <v>762</v>
      </c>
      <c r="M129" s="54" t="s">
        <v>67</v>
      </c>
      <c r="N129" s="54" t="s">
        <v>281</v>
      </c>
      <c r="O129" s="55">
        <v>709908555</v>
      </c>
      <c r="P129" s="54" t="s">
        <v>760</v>
      </c>
      <c r="Q129" s="54"/>
      <c r="R129" s="66"/>
    </row>
    <row r="130" spans="1:18" ht="14.5" x14ac:dyDescent="0.25">
      <c r="A130" s="48">
        <v>127</v>
      </c>
      <c r="B130" s="90">
        <v>44005</v>
      </c>
      <c r="C130" s="86">
        <v>0.53125</v>
      </c>
      <c r="D130" s="90">
        <v>44005</v>
      </c>
      <c r="E130" s="86">
        <v>0.59027777777777779</v>
      </c>
      <c r="F130" s="90">
        <v>44005</v>
      </c>
      <c r="G130" s="86">
        <v>0.69791666666666663</v>
      </c>
      <c r="H130" s="90">
        <v>44005</v>
      </c>
      <c r="I130" s="86">
        <v>0.79166666666666663</v>
      </c>
      <c r="J130" s="51" t="s">
        <v>175</v>
      </c>
      <c r="K130" s="53" t="s">
        <v>233</v>
      </c>
      <c r="L130" s="55" t="s">
        <v>767</v>
      </c>
      <c r="M130" s="54" t="s">
        <v>79</v>
      </c>
      <c r="N130" s="54" t="s">
        <v>281</v>
      </c>
      <c r="O130" s="55">
        <v>709008592</v>
      </c>
      <c r="P130" s="54" t="s">
        <v>756</v>
      </c>
      <c r="Q130" s="54" t="s">
        <v>757</v>
      </c>
      <c r="R130" s="66"/>
    </row>
    <row r="131" spans="1:18" ht="14.5" x14ac:dyDescent="0.25">
      <c r="A131" s="48">
        <v>128</v>
      </c>
      <c r="B131" s="90">
        <v>44011</v>
      </c>
      <c r="C131" s="86">
        <v>0.25</v>
      </c>
      <c r="D131" s="90">
        <v>44011</v>
      </c>
      <c r="E131" s="86">
        <v>0.29166666666666669</v>
      </c>
      <c r="F131" s="90">
        <v>44011</v>
      </c>
      <c r="G131" s="86">
        <v>0.375</v>
      </c>
      <c r="H131" s="90">
        <v>44011</v>
      </c>
      <c r="I131" s="86">
        <v>0.3888888888888889</v>
      </c>
      <c r="J131" s="51" t="s">
        <v>75</v>
      </c>
      <c r="K131" s="53" t="s">
        <v>763</v>
      </c>
      <c r="L131" s="55" t="s">
        <v>771</v>
      </c>
      <c r="M131" s="54" t="s">
        <v>67</v>
      </c>
      <c r="N131" s="54" t="s">
        <v>280</v>
      </c>
      <c r="O131" s="55">
        <v>709908544</v>
      </c>
      <c r="P131" s="54" t="s">
        <v>761</v>
      </c>
      <c r="Q131" s="54" t="s">
        <v>764</v>
      </c>
      <c r="R131" s="70" t="s">
        <v>765</v>
      </c>
    </row>
    <row r="132" spans="1:18" ht="14.5" x14ac:dyDescent="0.25">
      <c r="A132" s="48">
        <v>129</v>
      </c>
      <c r="B132" s="90">
        <v>44011</v>
      </c>
      <c r="C132" s="86">
        <v>0.41666666666666669</v>
      </c>
      <c r="D132" s="90">
        <v>44011</v>
      </c>
      <c r="E132" s="86">
        <v>0.5</v>
      </c>
      <c r="F132" s="90">
        <v>44011</v>
      </c>
      <c r="G132" s="86">
        <v>0.54861111111111105</v>
      </c>
      <c r="H132" s="90">
        <v>44011</v>
      </c>
      <c r="I132" s="86">
        <v>0.58333333333333337</v>
      </c>
      <c r="J132" s="51" t="s">
        <v>289</v>
      </c>
      <c r="K132" s="53" t="s">
        <v>66</v>
      </c>
      <c r="L132" s="55" t="s">
        <v>774</v>
      </c>
      <c r="M132" s="54" t="s">
        <v>67</v>
      </c>
      <c r="N132" s="54" t="s">
        <v>290</v>
      </c>
      <c r="O132" s="55">
        <v>709908640</v>
      </c>
      <c r="P132" s="54" t="s">
        <v>770</v>
      </c>
      <c r="Q132" s="54"/>
      <c r="R132" s="66"/>
    </row>
    <row r="133" spans="1:18" ht="14.5" x14ac:dyDescent="0.25">
      <c r="A133" s="48">
        <v>130</v>
      </c>
      <c r="B133" s="90">
        <v>44012</v>
      </c>
      <c r="C133" s="86">
        <v>0.5</v>
      </c>
      <c r="D133" s="90">
        <v>44012</v>
      </c>
      <c r="E133" s="86">
        <v>0.55208333333333337</v>
      </c>
      <c r="F133" s="90">
        <v>44012</v>
      </c>
      <c r="G133" s="86">
        <v>0.62152777777777779</v>
      </c>
      <c r="H133" s="90">
        <v>44012</v>
      </c>
      <c r="I133" s="86">
        <v>0.66666666666666663</v>
      </c>
      <c r="J133" s="51" t="s">
        <v>289</v>
      </c>
      <c r="K133" s="53" t="s">
        <v>66</v>
      </c>
      <c r="L133" s="55" t="s">
        <v>773</v>
      </c>
      <c r="M133" s="54" t="s">
        <v>67</v>
      </c>
      <c r="N133" s="54" t="s">
        <v>290</v>
      </c>
      <c r="O133" s="55">
        <v>709908673</v>
      </c>
      <c r="P133" s="54" t="s">
        <v>772</v>
      </c>
      <c r="Q133" s="54"/>
      <c r="R133" s="66"/>
    </row>
    <row r="134" spans="1:18" ht="14.5" x14ac:dyDescent="0.25">
      <c r="A134" s="48">
        <v>131</v>
      </c>
      <c r="B134" s="90">
        <v>44018</v>
      </c>
      <c r="C134" s="86">
        <v>0.51041666666666663</v>
      </c>
      <c r="D134" s="90">
        <v>44018</v>
      </c>
      <c r="E134" s="86">
        <v>0.59722222222222221</v>
      </c>
      <c r="F134" s="90">
        <v>44018</v>
      </c>
      <c r="G134" s="86">
        <v>0.70833333333333337</v>
      </c>
      <c r="H134" s="90">
        <v>44018</v>
      </c>
      <c r="I134" s="86">
        <v>0.75694444444444453</v>
      </c>
      <c r="J134" s="51" t="s">
        <v>75</v>
      </c>
      <c r="K134" s="53" t="s">
        <v>66</v>
      </c>
      <c r="L134" s="55" t="s">
        <v>776</v>
      </c>
      <c r="M134" s="54" t="s">
        <v>67</v>
      </c>
      <c r="N134" s="54" t="s">
        <v>280</v>
      </c>
      <c r="O134" s="55">
        <v>709908706</v>
      </c>
      <c r="P134" s="54" t="s">
        <v>775</v>
      </c>
      <c r="Q134" s="54"/>
      <c r="R134" s="66"/>
    </row>
    <row r="135" spans="1:18" ht="14.5" x14ac:dyDescent="0.25">
      <c r="A135" s="48">
        <v>132</v>
      </c>
      <c r="B135" s="90">
        <v>44018</v>
      </c>
      <c r="C135" s="86">
        <v>0.5</v>
      </c>
      <c r="D135" s="90">
        <v>44018</v>
      </c>
      <c r="E135" s="86">
        <v>0.55208333333333337</v>
      </c>
      <c r="F135" s="90">
        <v>44018</v>
      </c>
      <c r="G135" s="86">
        <v>0.62152777777777779</v>
      </c>
      <c r="H135" s="90">
        <v>44018</v>
      </c>
      <c r="I135" s="86">
        <v>0.66666666666666663</v>
      </c>
      <c r="J135" s="51" t="s">
        <v>71</v>
      </c>
      <c r="K135" s="53" t="s">
        <v>233</v>
      </c>
      <c r="L135" s="55" t="s">
        <v>777</v>
      </c>
      <c r="M135" s="54" t="s">
        <v>79</v>
      </c>
      <c r="N135" s="54" t="s">
        <v>422</v>
      </c>
      <c r="O135" s="55" t="s">
        <v>62</v>
      </c>
      <c r="P135" s="54" t="s">
        <v>768</v>
      </c>
      <c r="Q135" s="54" t="s">
        <v>769</v>
      </c>
      <c r="R135" s="66"/>
    </row>
    <row r="136" spans="1:18" ht="14.5" x14ac:dyDescent="0.25">
      <c r="A136" s="48">
        <v>133</v>
      </c>
      <c r="B136" s="90">
        <v>44025</v>
      </c>
      <c r="C136" s="86">
        <v>0.33333333333333331</v>
      </c>
      <c r="D136" s="90">
        <v>44025</v>
      </c>
      <c r="E136" s="86">
        <v>0.375</v>
      </c>
      <c r="F136" s="90">
        <v>44025</v>
      </c>
      <c r="G136" s="86">
        <v>0.45833333333333331</v>
      </c>
      <c r="H136" s="90">
        <v>44025</v>
      </c>
      <c r="I136" s="86">
        <v>0.48958333333333331</v>
      </c>
      <c r="J136" s="49" t="s">
        <v>779</v>
      </c>
      <c r="K136" s="53" t="s">
        <v>233</v>
      </c>
      <c r="L136" s="55" t="s">
        <v>787</v>
      </c>
      <c r="M136" s="54" t="s">
        <v>79</v>
      </c>
      <c r="N136" s="54" t="s">
        <v>560</v>
      </c>
      <c r="O136" s="55">
        <v>709908780</v>
      </c>
      <c r="P136" s="54" t="s">
        <v>781</v>
      </c>
      <c r="Q136" s="54" t="s">
        <v>782</v>
      </c>
      <c r="R136" s="66"/>
    </row>
    <row r="137" spans="1:18" ht="14.5" x14ac:dyDescent="0.25">
      <c r="A137" s="48">
        <v>134</v>
      </c>
      <c r="B137" s="90">
        <v>44025</v>
      </c>
      <c r="C137" s="86">
        <v>0.33333333333333331</v>
      </c>
      <c r="D137" s="90">
        <v>44025</v>
      </c>
      <c r="E137" s="86">
        <v>0.375</v>
      </c>
      <c r="F137" s="90">
        <v>44025</v>
      </c>
      <c r="G137" s="86">
        <v>0.45833333333333331</v>
      </c>
      <c r="H137" s="90">
        <v>44025</v>
      </c>
      <c r="I137" s="86">
        <v>0.48958333333333331</v>
      </c>
      <c r="J137" s="51" t="s">
        <v>131</v>
      </c>
      <c r="K137" s="53" t="s">
        <v>83</v>
      </c>
      <c r="L137" s="55" t="s">
        <v>789</v>
      </c>
      <c r="M137" s="54" t="s">
        <v>79</v>
      </c>
      <c r="N137" s="54" t="s">
        <v>281</v>
      </c>
      <c r="O137" s="55">
        <v>709908824</v>
      </c>
      <c r="P137" s="54" t="s">
        <v>783</v>
      </c>
      <c r="Q137" s="54" t="s">
        <v>784</v>
      </c>
      <c r="R137" s="66"/>
    </row>
    <row r="138" spans="1:18" ht="14.5" x14ac:dyDescent="0.25">
      <c r="A138" s="48">
        <v>135</v>
      </c>
      <c r="B138" s="90">
        <v>44026</v>
      </c>
      <c r="C138" s="86">
        <v>0.41666666666666669</v>
      </c>
      <c r="D138" s="90">
        <v>44026</v>
      </c>
      <c r="E138" s="86">
        <v>0.45833333333333331</v>
      </c>
      <c r="F138" s="90">
        <v>44026</v>
      </c>
      <c r="G138" s="86">
        <v>0.51041666666666663</v>
      </c>
      <c r="H138" s="90">
        <v>44026</v>
      </c>
      <c r="I138" s="86">
        <v>0.625</v>
      </c>
      <c r="J138" s="51" t="s">
        <v>68</v>
      </c>
      <c r="K138" s="53" t="s">
        <v>116</v>
      </c>
      <c r="L138" s="55" t="s">
        <v>798</v>
      </c>
      <c r="M138" s="54" t="s">
        <v>192</v>
      </c>
      <c r="N138" s="54" t="s">
        <v>612</v>
      </c>
      <c r="O138" s="55" t="s">
        <v>62</v>
      </c>
      <c r="P138" s="54" t="s">
        <v>780</v>
      </c>
      <c r="Q138" s="54"/>
      <c r="R138" s="66">
        <v>539986</v>
      </c>
    </row>
    <row r="139" spans="1:18" ht="14.5" x14ac:dyDescent="0.25">
      <c r="A139" s="48">
        <v>136</v>
      </c>
      <c r="B139" s="90">
        <v>44026</v>
      </c>
      <c r="C139" s="86">
        <v>0.41666666666666669</v>
      </c>
      <c r="D139" s="90">
        <v>44026</v>
      </c>
      <c r="E139" s="86">
        <v>0.5</v>
      </c>
      <c r="F139" s="90">
        <v>44026</v>
      </c>
      <c r="G139" s="86">
        <v>0.58333333333333337</v>
      </c>
      <c r="H139" s="90">
        <v>44026</v>
      </c>
      <c r="I139" s="86">
        <v>0.625</v>
      </c>
      <c r="J139" s="51" t="s">
        <v>289</v>
      </c>
      <c r="K139" s="53" t="s">
        <v>233</v>
      </c>
      <c r="L139" s="55" t="s">
        <v>791</v>
      </c>
      <c r="M139" s="54" t="s">
        <v>67</v>
      </c>
      <c r="N139" s="54" t="s">
        <v>290</v>
      </c>
      <c r="O139" s="55">
        <v>709908850</v>
      </c>
      <c r="P139" s="54" t="s">
        <v>785</v>
      </c>
      <c r="Q139" s="54" t="s">
        <v>786</v>
      </c>
      <c r="R139" s="66"/>
    </row>
    <row r="140" spans="1:18" ht="14.5" x14ac:dyDescent="0.25">
      <c r="A140" s="48">
        <v>137</v>
      </c>
      <c r="B140" s="90">
        <v>44029</v>
      </c>
      <c r="C140" s="86">
        <v>0.33333333333333331</v>
      </c>
      <c r="D140" s="90">
        <v>44029</v>
      </c>
      <c r="E140" s="86">
        <v>0.375</v>
      </c>
      <c r="F140" s="90">
        <v>44029</v>
      </c>
      <c r="G140" s="86">
        <v>0.40972222222222227</v>
      </c>
      <c r="H140" s="90">
        <v>44029</v>
      </c>
      <c r="I140" s="86">
        <v>0.44444444444444442</v>
      </c>
      <c r="J140" s="51" t="s">
        <v>265</v>
      </c>
      <c r="K140" s="53" t="s">
        <v>86</v>
      </c>
      <c r="L140" s="55" t="s">
        <v>794</v>
      </c>
      <c r="M140" s="54" t="s">
        <v>79</v>
      </c>
      <c r="N140" s="54" t="s">
        <v>560</v>
      </c>
      <c r="O140" s="55"/>
      <c r="P140" s="54" t="s">
        <v>792</v>
      </c>
      <c r="Q140" s="54" t="s">
        <v>793</v>
      </c>
      <c r="R140" s="66"/>
    </row>
    <row r="141" spans="1:18" ht="14.5" x14ac:dyDescent="0.25">
      <c r="A141" s="48">
        <v>138</v>
      </c>
      <c r="B141" s="90">
        <v>44029</v>
      </c>
      <c r="C141" s="86">
        <v>0.41666666666666669</v>
      </c>
      <c r="D141" s="90">
        <v>44029</v>
      </c>
      <c r="E141" s="86">
        <v>0.46527777777777773</v>
      </c>
      <c r="F141" s="90">
        <v>44029</v>
      </c>
      <c r="G141" s="86">
        <v>0.53125</v>
      </c>
      <c r="H141" s="90">
        <v>44029</v>
      </c>
      <c r="I141" s="86">
        <v>0.625</v>
      </c>
      <c r="J141" s="51" t="s">
        <v>71</v>
      </c>
      <c r="K141" s="53" t="s">
        <v>233</v>
      </c>
      <c r="L141" s="55" t="s">
        <v>804</v>
      </c>
      <c r="M141" s="54" t="s">
        <v>79</v>
      </c>
      <c r="N141" s="54" t="s">
        <v>803</v>
      </c>
      <c r="O141" s="55" t="s">
        <v>62</v>
      </c>
      <c r="P141" s="54" t="s">
        <v>790</v>
      </c>
      <c r="Q141" s="54" t="s">
        <v>788</v>
      </c>
      <c r="R141" s="66"/>
    </row>
    <row r="142" spans="1:18" ht="14.5" x14ac:dyDescent="0.25">
      <c r="A142" s="48">
        <v>139</v>
      </c>
      <c r="B142" s="90">
        <v>44032</v>
      </c>
      <c r="C142" s="86">
        <v>0.5</v>
      </c>
      <c r="D142" s="90">
        <v>44032</v>
      </c>
      <c r="E142" s="86">
        <v>0.54166666666666663</v>
      </c>
      <c r="F142" s="90">
        <v>44032</v>
      </c>
      <c r="G142" s="86">
        <v>0.625</v>
      </c>
      <c r="H142" s="90">
        <v>44032</v>
      </c>
      <c r="I142" s="86">
        <v>0.75</v>
      </c>
      <c r="J142" s="51" t="s">
        <v>75</v>
      </c>
      <c r="K142" s="53" t="s">
        <v>66</v>
      </c>
      <c r="L142" s="55" t="s">
        <v>801</v>
      </c>
      <c r="M142" s="54" t="s">
        <v>67</v>
      </c>
      <c r="N142" s="54" t="s">
        <v>280</v>
      </c>
      <c r="O142" s="55">
        <v>709908916</v>
      </c>
      <c r="P142" s="54" t="s">
        <v>778</v>
      </c>
      <c r="Q142" s="54"/>
      <c r="R142" s="66" t="s">
        <v>799</v>
      </c>
    </row>
    <row r="143" spans="1:18" ht="14.5" x14ac:dyDescent="0.25">
      <c r="A143" s="48">
        <v>140</v>
      </c>
      <c r="B143" s="90">
        <v>44034</v>
      </c>
      <c r="C143" s="86">
        <v>0.46527777777777773</v>
      </c>
      <c r="D143" s="90">
        <v>44034</v>
      </c>
      <c r="E143" s="86">
        <v>0.53125</v>
      </c>
      <c r="F143" s="90">
        <v>44034</v>
      </c>
      <c r="G143" s="86">
        <v>0.625</v>
      </c>
      <c r="H143" s="90">
        <v>44034</v>
      </c>
      <c r="I143" s="86">
        <v>0.66666666666666663</v>
      </c>
      <c r="J143" s="51" t="s">
        <v>78</v>
      </c>
      <c r="K143" s="53" t="s">
        <v>233</v>
      </c>
      <c r="L143" s="55" t="s">
        <v>806</v>
      </c>
      <c r="M143" s="54" t="s">
        <v>79</v>
      </c>
      <c r="N143" s="54">
        <v>709909045</v>
      </c>
      <c r="O143" s="55">
        <v>709909045</v>
      </c>
      <c r="P143" s="54" t="s">
        <v>796</v>
      </c>
      <c r="Q143" s="54" t="s">
        <v>797</v>
      </c>
      <c r="R143" s="66"/>
    </row>
    <row r="144" spans="1:18" ht="14.5" x14ac:dyDescent="0.25">
      <c r="A144" s="48">
        <v>141</v>
      </c>
      <c r="B144" s="90">
        <v>44034</v>
      </c>
      <c r="C144" s="86">
        <v>0.29166666666666669</v>
      </c>
      <c r="D144" s="90">
        <v>44034</v>
      </c>
      <c r="E144" s="86">
        <v>0.375</v>
      </c>
      <c r="F144" s="90">
        <v>44034</v>
      </c>
      <c r="G144" s="86">
        <v>0.4375</v>
      </c>
      <c r="H144" s="90">
        <v>44034</v>
      </c>
      <c r="I144" s="86">
        <v>0.5</v>
      </c>
      <c r="J144" s="51" t="s">
        <v>75</v>
      </c>
      <c r="K144" s="53" t="s">
        <v>66</v>
      </c>
      <c r="L144" s="55" t="s">
        <v>805</v>
      </c>
      <c r="M144" s="54" t="s">
        <v>67</v>
      </c>
      <c r="N144" s="54" t="s">
        <v>280</v>
      </c>
      <c r="O144" s="55">
        <v>709909034</v>
      </c>
      <c r="P144" s="54" t="s">
        <v>800</v>
      </c>
      <c r="Q144" s="54"/>
      <c r="R144" s="66" t="s">
        <v>802</v>
      </c>
    </row>
    <row r="145" spans="1:18" ht="14.5" x14ac:dyDescent="0.25">
      <c r="A145" s="48">
        <v>142</v>
      </c>
      <c r="B145" s="90">
        <v>44035</v>
      </c>
      <c r="C145" s="86">
        <v>0.33333333333333331</v>
      </c>
      <c r="D145" s="90">
        <v>44035</v>
      </c>
      <c r="E145" s="86">
        <v>0.40625</v>
      </c>
      <c r="F145" s="90">
        <v>44035</v>
      </c>
      <c r="G145" s="86">
        <v>0.5</v>
      </c>
      <c r="H145" s="90">
        <v>44035</v>
      </c>
      <c r="I145" s="86">
        <v>0.54861111111111105</v>
      </c>
      <c r="J145" s="51" t="s">
        <v>68</v>
      </c>
      <c r="K145" s="53" t="s">
        <v>66</v>
      </c>
      <c r="L145" s="55" t="s">
        <v>814</v>
      </c>
      <c r="M145" s="54" t="s">
        <v>67</v>
      </c>
      <c r="N145" s="54" t="s">
        <v>612</v>
      </c>
      <c r="O145" s="55" t="s">
        <v>62</v>
      </c>
      <c r="P145" s="54" t="s">
        <v>795</v>
      </c>
      <c r="Q145" s="54"/>
      <c r="R145" s="66"/>
    </row>
    <row r="146" spans="1:18" ht="14.5" x14ac:dyDescent="0.25">
      <c r="A146" s="48">
        <v>143</v>
      </c>
      <c r="B146" s="90">
        <v>44035</v>
      </c>
      <c r="C146" s="86">
        <v>0.33333333333333331</v>
      </c>
      <c r="D146" s="90">
        <v>44035</v>
      </c>
      <c r="E146" s="86">
        <v>0.375</v>
      </c>
      <c r="F146" s="90">
        <v>44035</v>
      </c>
      <c r="G146" s="86">
        <v>0.46875</v>
      </c>
      <c r="H146" s="90">
        <v>44035</v>
      </c>
      <c r="I146" s="86">
        <v>0.57291666666666663</v>
      </c>
      <c r="J146" s="51" t="s">
        <v>807</v>
      </c>
      <c r="K146" s="53" t="s">
        <v>233</v>
      </c>
      <c r="L146" s="55" t="s">
        <v>822</v>
      </c>
      <c r="M146" s="54" t="s">
        <v>79</v>
      </c>
      <c r="N146" s="54" t="s">
        <v>807</v>
      </c>
      <c r="O146" s="55" t="s">
        <v>62</v>
      </c>
      <c r="P146" s="54" t="s">
        <v>808</v>
      </c>
      <c r="Q146" s="54" t="s">
        <v>809</v>
      </c>
      <c r="R146" s="66"/>
    </row>
    <row r="147" spans="1:18" ht="14.5" x14ac:dyDescent="0.25">
      <c r="A147" s="48">
        <v>144</v>
      </c>
      <c r="B147" s="90">
        <v>44036</v>
      </c>
      <c r="C147" s="86">
        <v>0.39583333333333331</v>
      </c>
      <c r="D147" s="90">
        <v>44036</v>
      </c>
      <c r="E147" s="86">
        <v>0.49305555555555558</v>
      </c>
      <c r="F147" s="90">
        <v>44036</v>
      </c>
      <c r="G147" s="86">
        <v>0.625</v>
      </c>
      <c r="H147" s="90">
        <v>44036</v>
      </c>
      <c r="I147" s="86">
        <v>0.70833333333333337</v>
      </c>
      <c r="J147" s="51" t="s">
        <v>71</v>
      </c>
      <c r="K147" s="53" t="s">
        <v>233</v>
      </c>
      <c r="L147" s="55" t="s">
        <v>824</v>
      </c>
      <c r="M147" s="54" t="s">
        <v>79</v>
      </c>
      <c r="N147" s="54" t="s">
        <v>612</v>
      </c>
      <c r="O147" s="55" t="s">
        <v>62</v>
      </c>
      <c r="P147" s="69" t="s">
        <v>812</v>
      </c>
      <c r="Q147" s="69" t="s">
        <v>813</v>
      </c>
      <c r="R147" s="66"/>
    </row>
    <row r="148" spans="1:18" ht="14.5" x14ac:dyDescent="0.25">
      <c r="A148" s="48">
        <v>145</v>
      </c>
      <c r="B148" s="90">
        <v>44036</v>
      </c>
      <c r="C148" s="86">
        <v>0.33333333333333331</v>
      </c>
      <c r="D148" s="90">
        <v>44036</v>
      </c>
      <c r="E148" s="86">
        <v>0.40625</v>
      </c>
      <c r="F148" s="90">
        <v>44036</v>
      </c>
      <c r="G148" s="86">
        <v>0.5</v>
      </c>
      <c r="H148" s="90">
        <v>44036</v>
      </c>
      <c r="I148" s="86">
        <v>0.54861111111111105</v>
      </c>
      <c r="J148" s="51" t="s">
        <v>779</v>
      </c>
      <c r="K148" s="53" t="s">
        <v>233</v>
      </c>
      <c r="L148" s="55" t="s">
        <v>823</v>
      </c>
      <c r="M148" s="54" t="s">
        <v>79</v>
      </c>
      <c r="N148" s="54" t="s">
        <v>560</v>
      </c>
      <c r="O148" s="55"/>
      <c r="P148" s="54" t="s">
        <v>815</v>
      </c>
      <c r="Q148" s="54" t="s">
        <v>816</v>
      </c>
      <c r="R148" s="66"/>
    </row>
    <row r="149" spans="1:18" ht="14.5" x14ac:dyDescent="0.25">
      <c r="A149" s="48">
        <v>146</v>
      </c>
      <c r="B149" s="90">
        <v>44036</v>
      </c>
      <c r="C149" s="86">
        <v>0.33333333333333331</v>
      </c>
      <c r="D149" s="90">
        <v>44036</v>
      </c>
      <c r="E149" s="86">
        <v>0.375</v>
      </c>
      <c r="F149" s="90">
        <v>44036</v>
      </c>
      <c r="G149" s="86">
        <v>0.41666666666666669</v>
      </c>
      <c r="H149" s="90">
        <v>44036</v>
      </c>
      <c r="I149" s="86">
        <v>0.45833333333333331</v>
      </c>
      <c r="J149" s="51" t="s">
        <v>77</v>
      </c>
      <c r="K149" s="53" t="s">
        <v>86</v>
      </c>
      <c r="L149" s="55" t="s">
        <v>819</v>
      </c>
      <c r="M149" s="54" t="s">
        <v>79</v>
      </c>
      <c r="N149" s="54" t="s">
        <v>281</v>
      </c>
      <c r="O149" s="55">
        <v>709909130</v>
      </c>
      <c r="P149" s="54" t="s">
        <v>817</v>
      </c>
      <c r="Q149" s="54" t="s">
        <v>818</v>
      </c>
      <c r="R149" s="66"/>
    </row>
    <row r="150" spans="1:18" ht="14.5" x14ac:dyDescent="0.25">
      <c r="A150" s="48">
        <v>147</v>
      </c>
      <c r="B150" s="90">
        <v>44040</v>
      </c>
      <c r="C150" s="86">
        <v>0.33333333333333331</v>
      </c>
      <c r="D150" s="90">
        <v>44040</v>
      </c>
      <c r="E150" s="86">
        <v>0.375</v>
      </c>
      <c r="F150" s="90">
        <v>44040</v>
      </c>
      <c r="G150" s="86">
        <v>0.5</v>
      </c>
      <c r="H150" s="90">
        <v>44040</v>
      </c>
      <c r="I150" s="86">
        <v>0.54861111111111105</v>
      </c>
      <c r="J150" s="51" t="s">
        <v>71</v>
      </c>
      <c r="K150" s="53" t="s">
        <v>233</v>
      </c>
      <c r="L150" s="55" t="s">
        <v>832</v>
      </c>
      <c r="M150" s="54" t="s">
        <v>79</v>
      </c>
      <c r="N150" s="54" t="s">
        <v>422</v>
      </c>
      <c r="O150" s="55" t="s">
        <v>62</v>
      </c>
      <c r="P150" s="54" t="s">
        <v>810</v>
      </c>
      <c r="Q150" s="54" t="s">
        <v>811</v>
      </c>
      <c r="R150" s="66"/>
    </row>
    <row r="151" spans="1:18" ht="14.5" x14ac:dyDescent="0.25">
      <c r="A151" s="48">
        <v>148</v>
      </c>
      <c r="B151" s="90">
        <v>44042</v>
      </c>
      <c r="C151" s="86">
        <v>0.41666666666666669</v>
      </c>
      <c r="D151" s="90">
        <v>44042</v>
      </c>
      <c r="E151" s="86">
        <v>0.46875</v>
      </c>
      <c r="F151" s="90">
        <v>44042</v>
      </c>
      <c r="G151" s="86">
        <v>0.59027777777777779</v>
      </c>
      <c r="H151" s="90">
        <v>44042</v>
      </c>
      <c r="I151" s="86">
        <v>0.625</v>
      </c>
      <c r="J151" s="51" t="s">
        <v>175</v>
      </c>
      <c r="K151" s="53" t="s">
        <v>233</v>
      </c>
      <c r="L151" s="55" t="s">
        <v>827</v>
      </c>
      <c r="M151" s="54" t="s">
        <v>79</v>
      </c>
      <c r="N151" s="54" t="s">
        <v>281</v>
      </c>
      <c r="O151" s="55">
        <v>709909233</v>
      </c>
      <c r="P151" s="54" t="s">
        <v>820</v>
      </c>
      <c r="Q151" s="54" t="s">
        <v>821</v>
      </c>
      <c r="R151" s="66" t="s">
        <v>802</v>
      </c>
    </row>
    <row r="152" spans="1:18" ht="14.5" x14ac:dyDescent="0.25">
      <c r="A152" s="48">
        <v>149</v>
      </c>
      <c r="B152" s="90">
        <v>44043</v>
      </c>
      <c r="C152" s="86">
        <v>0.375</v>
      </c>
      <c r="D152" s="90">
        <v>44043</v>
      </c>
      <c r="E152" s="86">
        <v>0.44791666666666669</v>
      </c>
      <c r="F152" s="90">
        <v>44043</v>
      </c>
      <c r="G152" s="86">
        <v>0.50694444444444442</v>
      </c>
      <c r="H152" s="90">
        <v>44043</v>
      </c>
      <c r="I152" s="86">
        <v>0.54166666666666663</v>
      </c>
      <c r="J152" s="51" t="s">
        <v>78</v>
      </c>
      <c r="K152" s="53" t="s">
        <v>233</v>
      </c>
      <c r="L152" s="55" t="s">
        <v>828</v>
      </c>
      <c r="M152" s="54" t="s">
        <v>79</v>
      </c>
      <c r="N152" s="54" t="s">
        <v>280</v>
      </c>
      <c r="O152" s="55">
        <v>709909255</v>
      </c>
      <c r="P152" s="54" t="s">
        <v>825</v>
      </c>
      <c r="Q152" s="54" t="s">
        <v>826</v>
      </c>
      <c r="R152" s="66"/>
    </row>
    <row r="153" spans="1:18" ht="14.5" x14ac:dyDescent="0.25">
      <c r="A153" s="48">
        <v>150</v>
      </c>
      <c r="B153" s="90">
        <v>44047</v>
      </c>
      <c r="C153" s="86">
        <v>0.47916666666666669</v>
      </c>
      <c r="D153" s="90">
        <v>44047</v>
      </c>
      <c r="E153" s="86">
        <v>0.53125</v>
      </c>
      <c r="F153" s="90">
        <v>44047</v>
      </c>
      <c r="G153" s="86">
        <v>0.65625</v>
      </c>
      <c r="H153" s="90">
        <v>44047</v>
      </c>
      <c r="I153" s="86">
        <v>0.70833333333333337</v>
      </c>
      <c r="J153" s="51" t="s">
        <v>833</v>
      </c>
      <c r="K153" s="53" t="s">
        <v>116</v>
      </c>
      <c r="L153" s="55" t="s">
        <v>839</v>
      </c>
      <c r="M153" s="54" t="s">
        <v>192</v>
      </c>
      <c r="N153" s="54" t="s">
        <v>560</v>
      </c>
      <c r="O153" s="55">
        <v>709909314</v>
      </c>
      <c r="P153" s="54" t="s">
        <v>834</v>
      </c>
      <c r="Q153" s="54"/>
      <c r="R153" s="66"/>
    </row>
    <row r="154" spans="1:18" ht="14.5" x14ac:dyDescent="0.25">
      <c r="A154" s="48">
        <v>151</v>
      </c>
      <c r="B154" s="90">
        <v>44047</v>
      </c>
      <c r="C154" s="86">
        <v>0.51041666666666663</v>
      </c>
      <c r="D154" s="90">
        <v>44047</v>
      </c>
      <c r="E154" s="86">
        <v>0.59722222222222221</v>
      </c>
      <c r="F154" s="90">
        <v>44047</v>
      </c>
      <c r="G154" s="86">
        <v>0.70833333333333337</v>
      </c>
      <c r="H154" s="90">
        <v>44047</v>
      </c>
      <c r="I154" s="86">
        <v>0.75694444444444453</v>
      </c>
      <c r="J154" s="51" t="s">
        <v>289</v>
      </c>
      <c r="K154" s="53" t="s">
        <v>66</v>
      </c>
      <c r="L154" s="55" t="s">
        <v>838</v>
      </c>
      <c r="M154" s="54" t="s">
        <v>67</v>
      </c>
      <c r="N154" s="54" t="s">
        <v>290</v>
      </c>
      <c r="O154" s="55">
        <v>709909362</v>
      </c>
      <c r="P154" s="54" t="s">
        <v>840</v>
      </c>
      <c r="Q154" s="54" t="s">
        <v>841</v>
      </c>
      <c r="R154" s="66"/>
    </row>
    <row r="155" spans="1:18" ht="14.5" x14ac:dyDescent="0.25">
      <c r="A155" s="48">
        <v>152</v>
      </c>
      <c r="B155" s="90">
        <v>44047</v>
      </c>
      <c r="C155" s="86">
        <v>0.45833333333333331</v>
      </c>
      <c r="D155" s="90">
        <v>44047</v>
      </c>
      <c r="E155" s="86">
        <v>0.5</v>
      </c>
      <c r="F155" s="90">
        <v>44047</v>
      </c>
      <c r="G155" s="86">
        <v>0.59027777777777779</v>
      </c>
      <c r="H155" s="90">
        <v>44047</v>
      </c>
      <c r="I155" s="86">
        <v>0.625</v>
      </c>
      <c r="J155" s="51" t="s">
        <v>131</v>
      </c>
      <c r="K155" s="53" t="s">
        <v>233</v>
      </c>
      <c r="L155" s="55" t="s">
        <v>835</v>
      </c>
      <c r="M155" s="54" t="s">
        <v>79</v>
      </c>
      <c r="N155" s="54" t="s">
        <v>281</v>
      </c>
      <c r="O155" s="55">
        <v>709909270</v>
      </c>
      <c r="P155" s="54" t="s">
        <v>829</v>
      </c>
      <c r="Q155" s="54" t="s">
        <v>830</v>
      </c>
      <c r="R155" s="66"/>
    </row>
    <row r="156" spans="1:18" ht="14.5" x14ac:dyDescent="0.25">
      <c r="A156" s="48">
        <v>153</v>
      </c>
      <c r="B156" s="90">
        <v>44049</v>
      </c>
      <c r="C156" s="86">
        <v>0.41666666666666669</v>
      </c>
      <c r="D156" s="90">
        <v>44049</v>
      </c>
      <c r="E156" s="86">
        <v>0.48958333333333331</v>
      </c>
      <c r="F156" s="90">
        <v>44049</v>
      </c>
      <c r="G156" s="86">
        <v>0.61111111111111105</v>
      </c>
      <c r="H156" s="90">
        <v>44049</v>
      </c>
      <c r="I156" s="86">
        <v>0.64583333333333337</v>
      </c>
      <c r="J156" s="51" t="s">
        <v>68</v>
      </c>
      <c r="K156" s="53" t="s">
        <v>116</v>
      </c>
      <c r="L156" s="55" t="s">
        <v>846</v>
      </c>
      <c r="M156" s="54" t="s">
        <v>192</v>
      </c>
      <c r="N156" s="54" t="s">
        <v>612</v>
      </c>
      <c r="O156" s="55" t="s">
        <v>62</v>
      </c>
      <c r="P156" s="54" t="s">
        <v>831</v>
      </c>
      <c r="Q156" s="54"/>
      <c r="R156" s="66">
        <v>539986</v>
      </c>
    </row>
    <row r="157" spans="1:18" ht="14.5" x14ac:dyDescent="0.25">
      <c r="A157" s="48">
        <v>154</v>
      </c>
      <c r="B157" s="90">
        <v>44051</v>
      </c>
      <c r="C157" s="86">
        <v>0.375</v>
      </c>
      <c r="D157" s="90">
        <v>44051</v>
      </c>
      <c r="E157" s="86">
        <v>0.46875</v>
      </c>
      <c r="F157" s="90">
        <v>44051</v>
      </c>
      <c r="G157" s="86">
        <v>0.54861111111111105</v>
      </c>
      <c r="H157" s="90">
        <v>44051</v>
      </c>
      <c r="I157" s="86">
        <v>0.58333333333333337</v>
      </c>
      <c r="J157" s="51" t="s">
        <v>78</v>
      </c>
      <c r="K157" s="53" t="s">
        <v>233</v>
      </c>
      <c r="L157" s="55" t="s">
        <v>843</v>
      </c>
      <c r="M157" s="54" t="s">
        <v>79</v>
      </c>
      <c r="N157" s="54" t="s">
        <v>281</v>
      </c>
      <c r="O157" s="55">
        <v>709909373</v>
      </c>
      <c r="P157" s="54" t="s">
        <v>836</v>
      </c>
      <c r="Q157" s="54" t="s">
        <v>837</v>
      </c>
      <c r="R157" s="66"/>
    </row>
    <row r="158" spans="1:18" ht="14.5" x14ac:dyDescent="0.25">
      <c r="A158" s="48">
        <v>155</v>
      </c>
      <c r="B158" s="90">
        <v>44055</v>
      </c>
      <c r="C158" s="86">
        <v>0.5</v>
      </c>
      <c r="D158" s="90">
        <v>44055</v>
      </c>
      <c r="E158" s="86">
        <v>0.59375</v>
      </c>
      <c r="F158" s="90">
        <v>44055</v>
      </c>
      <c r="G158" s="86">
        <v>0.68055555555555547</v>
      </c>
      <c r="H158" s="90">
        <v>44055</v>
      </c>
      <c r="I158" s="86">
        <v>0.72916666666666663</v>
      </c>
      <c r="J158" s="51" t="s">
        <v>105</v>
      </c>
      <c r="K158" s="53" t="s">
        <v>102</v>
      </c>
      <c r="L158" s="55" t="s">
        <v>848</v>
      </c>
      <c r="M158" s="54" t="s">
        <v>67</v>
      </c>
      <c r="N158" s="54" t="s">
        <v>726</v>
      </c>
      <c r="O158" s="55" t="s">
        <v>62</v>
      </c>
      <c r="P158" s="54" t="s">
        <v>847</v>
      </c>
      <c r="Q158" s="54"/>
      <c r="R158" s="66"/>
    </row>
    <row r="159" spans="1:18" ht="14.5" x14ac:dyDescent="0.25">
      <c r="A159" s="48">
        <v>156</v>
      </c>
      <c r="B159" s="90">
        <v>44056</v>
      </c>
      <c r="C159" s="86">
        <v>0.33333333333333331</v>
      </c>
      <c r="D159" s="90">
        <v>44056</v>
      </c>
      <c r="E159" s="86">
        <v>0.36458333333333331</v>
      </c>
      <c r="F159" s="90">
        <v>44056</v>
      </c>
      <c r="G159" s="86">
        <v>0.42708333333333331</v>
      </c>
      <c r="H159" s="90">
        <v>44056</v>
      </c>
      <c r="I159" s="86">
        <v>0.58333333333333337</v>
      </c>
      <c r="J159" s="51" t="s">
        <v>71</v>
      </c>
      <c r="K159" s="53" t="s">
        <v>66</v>
      </c>
      <c r="L159" s="55" t="s">
        <v>849</v>
      </c>
      <c r="M159" s="54" t="s">
        <v>67</v>
      </c>
      <c r="N159" s="54" t="s">
        <v>422</v>
      </c>
      <c r="O159" s="55" t="s">
        <v>62</v>
      </c>
      <c r="P159" s="54" t="s">
        <v>842</v>
      </c>
      <c r="Q159" s="54"/>
      <c r="R159" s="66"/>
    </row>
    <row r="160" spans="1:18" ht="14.5" x14ac:dyDescent="0.25">
      <c r="A160" s="48">
        <v>157</v>
      </c>
      <c r="B160" s="90">
        <v>44064</v>
      </c>
      <c r="C160" s="86">
        <v>0.33333333333333331</v>
      </c>
      <c r="D160" s="90">
        <v>44064</v>
      </c>
      <c r="E160" s="86">
        <v>0.3576388888888889</v>
      </c>
      <c r="F160" s="90">
        <v>44064</v>
      </c>
      <c r="G160" s="86">
        <v>0.44097222222222227</v>
      </c>
      <c r="H160" s="90">
        <v>44064</v>
      </c>
      <c r="I160" s="86">
        <v>0.60069444444444442</v>
      </c>
      <c r="J160" s="51" t="s">
        <v>68</v>
      </c>
      <c r="K160" s="53" t="s">
        <v>233</v>
      </c>
      <c r="L160" s="55" t="s">
        <v>869</v>
      </c>
      <c r="M160" s="54" t="s">
        <v>79</v>
      </c>
      <c r="N160" s="54" t="s">
        <v>612</v>
      </c>
      <c r="O160" s="55" t="s">
        <v>62</v>
      </c>
      <c r="P160" s="54" t="s">
        <v>844</v>
      </c>
      <c r="Q160" s="54" t="s">
        <v>845</v>
      </c>
      <c r="R160" s="66"/>
    </row>
    <row r="161" spans="1:18" ht="14.5" x14ac:dyDescent="0.25">
      <c r="A161" s="48">
        <v>158</v>
      </c>
      <c r="B161" s="90">
        <v>44060</v>
      </c>
      <c r="C161" s="86">
        <v>0.50694444444444442</v>
      </c>
      <c r="D161" s="90">
        <v>44060</v>
      </c>
      <c r="E161" s="86">
        <v>0.55208333333333337</v>
      </c>
      <c r="F161" s="90">
        <v>44060</v>
      </c>
      <c r="G161" s="86">
        <v>0.73611111111111116</v>
      </c>
      <c r="H161" s="90">
        <v>44060</v>
      </c>
      <c r="I161" s="86">
        <v>0.77083333333333337</v>
      </c>
      <c r="J161" s="51" t="s">
        <v>289</v>
      </c>
      <c r="K161" s="53" t="s">
        <v>66</v>
      </c>
      <c r="L161" s="55" t="s">
        <v>853</v>
      </c>
      <c r="M161" s="54" t="s">
        <v>67</v>
      </c>
      <c r="N161" s="54" t="s">
        <v>290</v>
      </c>
      <c r="O161" s="55">
        <v>709909572</v>
      </c>
      <c r="P161" s="54" t="s">
        <v>850</v>
      </c>
      <c r="Q161" s="54"/>
      <c r="R161" s="66"/>
    </row>
    <row r="162" spans="1:18" ht="14.5" x14ac:dyDescent="0.25">
      <c r="A162" s="48">
        <v>159</v>
      </c>
      <c r="B162" s="90">
        <v>44062</v>
      </c>
      <c r="C162" s="86">
        <v>0.33333333333333331</v>
      </c>
      <c r="D162" s="90">
        <v>44062</v>
      </c>
      <c r="E162" s="86">
        <v>0.41666666666666669</v>
      </c>
      <c r="F162" s="90">
        <v>44062</v>
      </c>
      <c r="G162" s="86">
        <v>0.59375</v>
      </c>
      <c r="H162" s="90">
        <v>44062</v>
      </c>
      <c r="I162" s="86">
        <v>0.68055555555555547</v>
      </c>
      <c r="J162" s="51" t="s">
        <v>454</v>
      </c>
      <c r="K162" s="53" t="s">
        <v>102</v>
      </c>
      <c r="L162" s="55" t="s">
        <v>864</v>
      </c>
      <c r="M162" s="54" t="s">
        <v>67</v>
      </c>
      <c r="N162" s="54" t="s">
        <v>280</v>
      </c>
      <c r="O162" s="55" t="s">
        <v>62</v>
      </c>
      <c r="P162" s="54" t="s">
        <v>856</v>
      </c>
      <c r="Q162" s="54"/>
      <c r="R162" s="66" t="s">
        <v>343</v>
      </c>
    </row>
    <row r="163" spans="1:18" ht="14.5" x14ac:dyDescent="0.25">
      <c r="A163" s="48">
        <v>160</v>
      </c>
      <c r="B163" s="90">
        <v>44062</v>
      </c>
      <c r="C163" s="86">
        <v>0.33333333333333331</v>
      </c>
      <c r="D163" s="90">
        <v>44062</v>
      </c>
      <c r="E163" s="86">
        <v>0.41666666666666669</v>
      </c>
      <c r="F163" s="90">
        <v>44062</v>
      </c>
      <c r="G163" s="86">
        <v>0.59375</v>
      </c>
      <c r="H163" s="90">
        <v>44062</v>
      </c>
      <c r="I163" s="86">
        <v>0.68055555555555547</v>
      </c>
      <c r="J163" s="51" t="s">
        <v>289</v>
      </c>
      <c r="K163" s="53" t="s">
        <v>66</v>
      </c>
      <c r="L163" s="55" t="s">
        <v>863</v>
      </c>
      <c r="M163" s="54" t="s">
        <v>67</v>
      </c>
      <c r="N163" s="54" t="s">
        <v>290</v>
      </c>
      <c r="O163" s="55">
        <v>709909620</v>
      </c>
      <c r="P163" s="54" t="s">
        <v>857</v>
      </c>
      <c r="Q163" s="54" t="s">
        <v>858</v>
      </c>
      <c r="R163" s="66"/>
    </row>
    <row r="164" spans="1:18" ht="14.5" x14ac:dyDescent="0.25">
      <c r="A164" s="48">
        <v>161</v>
      </c>
      <c r="B164" s="90">
        <v>44061</v>
      </c>
      <c r="C164" s="86">
        <v>0.41666666666666669</v>
      </c>
      <c r="D164" s="90">
        <v>44061</v>
      </c>
      <c r="E164" s="86">
        <v>0.53125</v>
      </c>
      <c r="F164" s="90">
        <v>44061</v>
      </c>
      <c r="G164" s="86">
        <v>0.71875</v>
      </c>
      <c r="H164" s="90">
        <v>44061</v>
      </c>
      <c r="I164" s="86">
        <v>0.76041666666666663</v>
      </c>
      <c r="J164" s="51" t="s">
        <v>559</v>
      </c>
      <c r="K164" s="53" t="s">
        <v>116</v>
      </c>
      <c r="L164" s="55" t="s">
        <v>861</v>
      </c>
      <c r="M164" s="54" t="s">
        <v>192</v>
      </c>
      <c r="N164" s="54" t="s">
        <v>560</v>
      </c>
      <c r="O164" s="55">
        <v>709909605</v>
      </c>
      <c r="P164" s="54" t="s">
        <v>859</v>
      </c>
      <c r="Q164" s="54" t="s">
        <v>860</v>
      </c>
      <c r="R164" s="66">
        <v>549627</v>
      </c>
    </row>
    <row r="165" spans="1:18" ht="14.5" x14ac:dyDescent="0.25">
      <c r="A165" s="48">
        <v>162</v>
      </c>
      <c r="B165" s="90">
        <v>44067</v>
      </c>
      <c r="C165" s="86">
        <v>0.51041666666666663</v>
      </c>
      <c r="D165" s="90">
        <v>44067</v>
      </c>
      <c r="E165" s="86">
        <v>0.59722222222222221</v>
      </c>
      <c r="F165" s="90">
        <v>44067</v>
      </c>
      <c r="G165" s="86">
        <v>0.73958333333333337</v>
      </c>
      <c r="H165" s="90">
        <v>44067</v>
      </c>
      <c r="I165" s="86">
        <v>0.77430555555555547</v>
      </c>
      <c r="J165" s="51" t="s">
        <v>105</v>
      </c>
      <c r="K165" s="53" t="s">
        <v>66</v>
      </c>
      <c r="L165" s="49" t="s">
        <v>871</v>
      </c>
      <c r="M165" s="54" t="s">
        <v>67</v>
      </c>
      <c r="N165" s="49" t="s">
        <v>591</v>
      </c>
      <c r="O165" s="49" t="s">
        <v>62</v>
      </c>
      <c r="P165" s="49" t="s">
        <v>862</v>
      </c>
      <c r="Q165" s="49"/>
      <c r="R165" s="66"/>
    </row>
    <row r="166" spans="1:18" ht="14.5" x14ac:dyDescent="0.25">
      <c r="A166" s="48">
        <v>163</v>
      </c>
      <c r="B166" s="90">
        <v>44067</v>
      </c>
      <c r="C166" s="86">
        <v>0.58333333333333337</v>
      </c>
      <c r="D166" s="90">
        <v>44067</v>
      </c>
      <c r="E166" s="86">
        <v>0.63888888888888895</v>
      </c>
      <c r="F166" s="90">
        <v>44067</v>
      </c>
      <c r="G166" s="86">
        <v>0.70833333333333337</v>
      </c>
      <c r="H166" s="90">
        <v>44067</v>
      </c>
      <c r="I166" s="86">
        <v>0.75</v>
      </c>
      <c r="J166" s="51" t="s">
        <v>78</v>
      </c>
      <c r="K166" s="53" t="s">
        <v>86</v>
      </c>
      <c r="L166" s="55" t="s">
        <v>870</v>
      </c>
      <c r="M166" s="54" t="s">
        <v>79</v>
      </c>
      <c r="N166" s="54" t="s">
        <v>281</v>
      </c>
      <c r="O166" s="55">
        <v>709909675</v>
      </c>
      <c r="P166" s="54" t="s">
        <v>851</v>
      </c>
      <c r="Q166" s="54" t="s">
        <v>852</v>
      </c>
      <c r="R166" s="66"/>
    </row>
    <row r="167" spans="1:18" ht="14.5" x14ac:dyDescent="0.25">
      <c r="A167" s="48">
        <v>164</v>
      </c>
      <c r="B167" s="90">
        <v>44068</v>
      </c>
      <c r="C167" s="86">
        <v>0.4548611111111111</v>
      </c>
      <c r="D167" s="90">
        <v>44068</v>
      </c>
      <c r="E167" s="86">
        <v>0.51388888888888895</v>
      </c>
      <c r="F167" s="90">
        <v>44068</v>
      </c>
      <c r="G167" s="86">
        <v>0.63888888888888895</v>
      </c>
      <c r="H167" s="90">
        <v>44068</v>
      </c>
      <c r="I167" s="86">
        <v>0.66666666666666663</v>
      </c>
      <c r="J167" s="51" t="s">
        <v>289</v>
      </c>
      <c r="K167" s="53" t="s">
        <v>66</v>
      </c>
      <c r="L167" s="49" t="s">
        <v>872</v>
      </c>
      <c r="M167" s="54" t="s">
        <v>67</v>
      </c>
      <c r="N167" s="54" t="s">
        <v>290</v>
      </c>
      <c r="O167" s="55"/>
      <c r="P167" s="54" t="s">
        <v>865</v>
      </c>
      <c r="Q167" s="54"/>
      <c r="R167" s="66"/>
    </row>
    <row r="168" spans="1:18" ht="14.5" x14ac:dyDescent="0.25">
      <c r="A168" s="48">
        <v>165</v>
      </c>
      <c r="B168" s="90">
        <v>44068</v>
      </c>
      <c r="C168" s="86">
        <v>0.375</v>
      </c>
      <c r="D168" s="90">
        <v>44068</v>
      </c>
      <c r="E168" s="86">
        <v>0.41666666666666669</v>
      </c>
      <c r="F168" s="90">
        <v>44068</v>
      </c>
      <c r="G168" s="86">
        <v>0.5</v>
      </c>
      <c r="H168" s="90">
        <v>44068</v>
      </c>
      <c r="I168" s="86">
        <v>0.55902777777777779</v>
      </c>
      <c r="J168" s="51" t="s">
        <v>119</v>
      </c>
      <c r="K168" s="53" t="s">
        <v>233</v>
      </c>
      <c r="L168" s="55" t="s">
        <v>875</v>
      </c>
      <c r="M168" s="54" t="s">
        <v>79</v>
      </c>
      <c r="N168" s="54" t="s">
        <v>278</v>
      </c>
      <c r="O168" s="55" t="s">
        <v>62</v>
      </c>
      <c r="P168" s="54" t="s">
        <v>854</v>
      </c>
      <c r="Q168" s="54" t="s">
        <v>855</v>
      </c>
      <c r="R168" s="66"/>
    </row>
    <row r="169" spans="1:18" ht="14.5" x14ac:dyDescent="0.25">
      <c r="A169" s="48">
        <v>166</v>
      </c>
      <c r="B169" s="90">
        <v>44070</v>
      </c>
      <c r="C169" s="86">
        <v>0.375</v>
      </c>
      <c r="D169" s="90">
        <v>44070</v>
      </c>
      <c r="E169" s="86">
        <v>0.43055555555555558</v>
      </c>
      <c r="F169" s="90">
        <v>44070</v>
      </c>
      <c r="G169" s="86">
        <v>0.625</v>
      </c>
      <c r="H169" s="90">
        <v>44070</v>
      </c>
      <c r="I169" s="86">
        <v>0.66666666666666663</v>
      </c>
      <c r="J169" s="51" t="s">
        <v>68</v>
      </c>
      <c r="K169" s="53" t="s">
        <v>116</v>
      </c>
      <c r="L169" s="55" t="s">
        <v>876</v>
      </c>
      <c r="M169" s="54" t="s">
        <v>192</v>
      </c>
      <c r="N169" s="54" t="s">
        <v>278</v>
      </c>
      <c r="O169" s="55" t="s">
        <v>62</v>
      </c>
      <c r="P169" s="54" t="s">
        <v>866</v>
      </c>
      <c r="Q169" s="54"/>
      <c r="R169" s="66" t="s">
        <v>185</v>
      </c>
    </row>
    <row r="170" spans="1:18" ht="14.5" x14ac:dyDescent="0.25">
      <c r="A170" s="48">
        <v>167</v>
      </c>
      <c r="B170" s="90">
        <v>44070</v>
      </c>
      <c r="C170" s="86">
        <v>0.53125</v>
      </c>
      <c r="D170" s="90">
        <v>44070</v>
      </c>
      <c r="E170" s="86">
        <v>0.65972222222222221</v>
      </c>
      <c r="F170" s="90">
        <v>44070</v>
      </c>
      <c r="G170" s="86">
        <v>0.75</v>
      </c>
      <c r="H170" s="90">
        <v>44070</v>
      </c>
      <c r="I170" s="86">
        <v>0.8125</v>
      </c>
      <c r="J170" s="51" t="s">
        <v>71</v>
      </c>
      <c r="K170" s="53" t="s">
        <v>82</v>
      </c>
      <c r="L170" s="55" t="s">
        <v>886</v>
      </c>
      <c r="M170" s="54" t="s">
        <v>79</v>
      </c>
      <c r="N170" s="54" t="s">
        <v>612</v>
      </c>
      <c r="O170" s="55" t="s">
        <v>62</v>
      </c>
      <c r="P170" s="54" t="s">
        <v>879</v>
      </c>
      <c r="Q170" s="54" t="s">
        <v>880</v>
      </c>
      <c r="R170" s="66"/>
    </row>
    <row r="171" spans="1:18" ht="14.5" x14ac:dyDescent="0.25">
      <c r="A171" s="48">
        <v>168</v>
      </c>
      <c r="B171" s="90">
        <v>44070</v>
      </c>
      <c r="C171" s="86">
        <v>0.33333333333333331</v>
      </c>
      <c r="D171" s="90">
        <v>44070</v>
      </c>
      <c r="E171" s="86">
        <v>0.45833333333333331</v>
      </c>
      <c r="F171" s="90">
        <v>44070</v>
      </c>
      <c r="G171" s="86">
        <v>0.56944444444444442</v>
      </c>
      <c r="H171" s="90">
        <v>44070</v>
      </c>
      <c r="I171" s="86">
        <v>0.63541666666666663</v>
      </c>
      <c r="J171" s="51" t="s">
        <v>881</v>
      </c>
      <c r="K171" s="53" t="s">
        <v>233</v>
      </c>
      <c r="L171" s="55" t="s">
        <v>892</v>
      </c>
      <c r="M171" s="54" t="s">
        <v>79</v>
      </c>
      <c r="N171" s="54" t="s">
        <v>807</v>
      </c>
      <c r="O171" s="55" t="s">
        <v>62</v>
      </c>
      <c r="P171" s="54" t="s">
        <v>867</v>
      </c>
      <c r="Q171" s="54" t="s">
        <v>868</v>
      </c>
      <c r="R171" s="66"/>
    </row>
    <row r="172" spans="1:18" ht="14.5" x14ac:dyDescent="0.25">
      <c r="A172" s="48">
        <v>169</v>
      </c>
      <c r="B172" s="90">
        <v>44071</v>
      </c>
      <c r="C172" s="86">
        <v>0.33333333333333331</v>
      </c>
      <c r="D172" s="90">
        <v>44071</v>
      </c>
      <c r="E172" s="86" t="s">
        <v>889</v>
      </c>
      <c r="F172" s="90">
        <v>44071</v>
      </c>
      <c r="G172" s="86">
        <v>0.42708333333333331</v>
      </c>
      <c r="H172" s="90">
        <v>44071</v>
      </c>
      <c r="I172" s="86">
        <v>0.5</v>
      </c>
      <c r="J172" s="51" t="s">
        <v>254</v>
      </c>
      <c r="K172" s="53" t="s">
        <v>83</v>
      </c>
      <c r="L172" s="55" t="s">
        <v>888</v>
      </c>
      <c r="M172" s="54" t="s">
        <v>79</v>
      </c>
      <c r="N172" s="54" t="s">
        <v>281</v>
      </c>
      <c r="O172" s="55"/>
      <c r="P172" s="54" t="s">
        <v>877</v>
      </c>
      <c r="Q172" s="54" t="s">
        <v>878</v>
      </c>
      <c r="R172" s="66"/>
    </row>
    <row r="173" spans="1:18" ht="14.5" x14ac:dyDescent="0.25">
      <c r="A173" s="48">
        <v>170</v>
      </c>
      <c r="B173" s="90">
        <v>44071</v>
      </c>
      <c r="C173" s="86">
        <v>0.33333333333333331</v>
      </c>
      <c r="D173" s="90">
        <v>44071</v>
      </c>
      <c r="E173" s="86">
        <v>0.58333333333333337</v>
      </c>
      <c r="F173" s="90">
        <v>44071</v>
      </c>
      <c r="G173" s="86">
        <v>0.70138888888888884</v>
      </c>
      <c r="H173" s="90">
        <v>44071</v>
      </c>
      <c r="I173" s="86">
        <v>0.75</v>
      </c>
      <c r="J173" s="51" t="s">
        <v>131</v>
      </c>
      <c r="K173" s="53" t="s">
        <v>66</v>
      </c>
      <c r="L173" s="55" t="s">
        <v>887</v>
      </c>
      <c r="M173" s="54" t="s">
        <v>67</v>
      </c>
      <c r="N173" s="54" t="s">
        <v>612</v>
      </c>
      <c r="O173" s="55" t="s">
        <v>62</v>
      </c>
      <c r="P173" s="54" t="s">
        <v>885</v>
      </c>
      <c r="Q173" s="54"/>
      <c r="R173" s="66" t="s">
        <v>884</v>
      </c>
    </row>
    <row r="174" spans="1:18" ht="14.5" x14ac:dyDescent="0.25">
      <c r="A174" s="48">
        <v>171</v>
      </c>
      <c r="B174" s="90">
        <v>44074</v>
      </c>
      <c r="C174" s="86">
        <v>0.45833333333333331</v>
      </c>
      <c r="D174" s="90">
        <v>44074</v>
      </c>
      <c r="E174" s="86">
        <v>0.52430555555555558</v>
      </c>
      <c r="F174" s="90">
        <v>44074</v>
      </c>
      <c r="G174" s="86">
        <v>0.61458333333333337</v>
      </c>
      <c r="H174" s="90">
        <v>44074</v>
      </c>
      <c r="I174" s="86">
        <v>0.66666666666666663</v>
      </c>
      <c r="J174" s="51" t="s">
        <v>265</v>
      </c>
      <c r="K174" s="53" t="s">
        <v>86</v>
      </c>
      <c r="L174" s="55" t="s">
        <v>893</v>
      </c>
      <c r="M174" s="54" t="s">
        <v>79</v>
      </c>
      <c r="N174" s="54" t="s">
        <v>560</v>
      </c>
      <c r="O174" s="55">
        <v>709910036</v>
      </c>
      <c r="P174" s="54" t="s">
        <v>873</v>
      </c>
      <c r="Q174" s="54" t="s">
        <v>874</v>
      </c>
      <c r="R174" s="66"/>
    </row>
    <row r="175" spans="1:18" ht="14.5" x14ac:dyDescent="0.25">
      <c r="A175" s="48">
        <v>172</v>
      </c>
      <c r="B175" s="90">
        <v>44075</v>
      </c>
      <c r="C175" s="86">
        <v>0.33333333333333331</v>
      </c>
      <c r="D175" s="90">
        <v>44075</v>
      </c>
      <c r="E175" s="86">
        <v>0.38541666666666669</v>
      </c>
      <c r="F175" s="90">
        <v>44075</v>
      </c>
      <c r="G175" s="86">
        <v>0.53125</v>
      </c>
      <c r="H175" s="90">
        <v>44075</v>
      </c>
      <c r="I175" s="86">
        <v>0.58333333333333337</v>
      </c>
      <c r="J175" s="51" t="s">
        <v>289</v>
      </c>
      <c r="K175" s="53" t="s">
        <v>66</v>
      </c>
      <c r="L175" s="55" t="s">
        <v>895</v>
      </c>
      <c r="M175" s="54" t="s">
        <v>67</v>
      </c>
      <c r="N175" s="54" t="s">
        <v>290</v>
      </c>
      <c r="O175" s="55">
        <v>709910025</v>
      </c>
      <c r="P175" s="54" t="s">
        <v>891</v>
      </c>
      <c r="Q175" s="54"/>
      <c r="R175" s="66"/>
    </row>
    <row r="176" spans="1:18" ht="14.5" x14ac:dyDescent="0.25">
      <c r="A176" s="48">
        <v>173</v>
      </c>
      <c r="B176" s="90">
        <v>44077</v>
      </c>
      <c r="C176" s="86">
        <v>0.45833333333333331</v>
      </c>
      <c r="D176" s="90">
        <v>44077</v>
      </c>
      <c r="E176" s="86">
        <v>0.52430555555555558</v>
      </c>
      <c r="F176" s="90">
        <v>44077</v>
      </c>
      <c r="G176" s="86">
        <v>0.61458333333333337</v>
      </c>
      <c r="H176" s="90">
        <v>44077</v>
      </c>
      <c r="I176" s="86">
        <v>0.66666666666666663</v>
      </c>
      <c r="J176" s="49" t="s">
        <v>265</v>
      </c>
      <c r="K176" s="49" t="s">
        <v>66</v>
      </c>
      <c r="L176" s="49" t="s">
        <v>900</v>
      </c>
      <c r="M176" s="49" t="s">
        <v>67</v>
      </c>
      <c r="N176" s="49" t="s">
        <v>896</v>
      </c>
      <c r="O176" s="49"/>
      <c r="P176" s="49" t="s">
        <v>904</v>
      </c>
      <c r="Q176" s="49"/>
      <c r="R176" s="66" t="s">
        <v>897</v>
      </c>
    </row>
    <row r="177" spans="1:18" ht="14.5" x14ac:dyDescent="0.25">
      <c r="A177" s="48">
        <v>174</v>
      </c>
      <c r="B177" s="90">
        <v>44078</v>
      </c>
      <c r="C177" s="86">
        <v>0.39583333333333331</v>
      </c>
      <c r="D177" s="90">
        <v>44078</v>
      </c>
      <c r="E177" s="86">
        <v>0.53125</v>
      </c>
      <c r="F177" s="90">
        <v>44078</v>
      </c>
      <c r="G177" s="86">
        <v>0.59722222222222221</v>
      </c>
      <c r="H177" s="90">
        <v>44078</v>
      </c>
      <c r="I177" s="86">
        <v>0.67708333333333337</v>
      </c>
      <c r="J177" s="49" t="s">
        <v>250</v>
      </c>
      <c r="K177" s="49" t="s">
        <v>116</v>
      </c>
      <c r="L177" s="49" t="s">
        <v>902</v>
      </c>
      <c r="M177" s="49" t="s">
        <v>192</v>
      </c>
      <c r="N177" s="49" t="s">
        <v>280</v>
      </c>
      <c r="O177" s="49"/>
      <c r="P177" s="49" t="s">
        <v>894</v>
      </c>
      <c r="Q177" s="49"/>
      <c r="R177" s="66" t="s">
        <v>901</v>
      </c>
    </row>
    <row r="178" spans="1:18" ht="14.5" x14ac:dyDescent="0.25">
      <c r="A178" s="48">
        <v>175</v>
      </c>
      <c r="B178" s="90">
        <v>44082</v>
      </c>
      <c r="C178" s="86">
        <v>0.53125</v>
      </c>
      <c r="D178" s="90">
        <v>44082</v>
      </c>
      <c r="E178" s="86">
        <v>0.57291666666666696</v>
      </c>
      <c r="F178" s="90">
        <v>44082</v>
      </c>
      <c r="G178" s="86">
        <v>0.70138888888888884</v>
      </c>
      <c r="H178" s="90">
        <v>44082</v>
      </c>
      <c r="I178" s="86">
        <v>0.75</v>
      </c>
      <c r="J178" s="49" t="s">
        <v>68</v>
      </c>
      <c r="K178" s="49" t="s">
        <v>116</v>
      </c>
      <c r="L178" s="49" t="s">
        <v>914</v>
      </c>
      <c r="M178" s="49" t="s">
        <v>192</v>
      </c>
      <c r="N178" s="49" t="s">
        <v>612</v>
      </c>
      <c r="O178" s="49"/>
      <c r="P178" s="49" t="s">
        <v>898</v>
      </c>
      <c r="Q178" s="49"/>
      <c r="R178" s="66"/>
    </row>
    <row r="179" spans="1:18" ht="14.5" x14ac:dyDescent="0.25">
      <c r="A179" s="48">
        <v>176</v>
      </c>
      <c r="B179" s="90">
        <v>44083</v>
      </c>
      <c r="C179" s="86">
        <v>0.45833333333333331</v>
      </c>
      <c r="D179" s="90">
        <v>44083</v>
      </c>
      <c r="E179" s="86">
        <v>0.61458333333333304</v>
      </c>
      <c r="F179" s="90">
        <v>44083</v>
      </c>
      <c r="G179" s="86">
        <v>0.625</v>
      </c>
      <c r="H179" s="90">
        <v>44083</v>
      </c>
      <c r="I179" s="86">
        <v>0.76041666666666663</v>
      </c>
      <c r="J179" s="49" t="s">
        <v>289</v>
      </c>
      <c r="K179" s="49" t="s">
        <v>66</v>
      </c>
      <c r="L179" s="49" t="s">
        <v>913</v>
      </c>
      <c r="M179" s="49" t="s">
        <v>67</v>
      </c>
      <c r="N179" s="49" t="s">
        <v>290</v>
      </c>
      <c r="O179" s="49">
        <v>709910165</v>
      </c>
      <c r="P179" s="49" t="s">
        <v>899</v>
      </c>
      <c r="Q179" s="49"/>
      <c r="R179" s="66"/>
    </row>
    <row r="180" spans="1:18" ht="14.5" x14ac:dyDescent="0.25">
      <c r="A180" s="48">
        <v>177</v>
      </c>
      <c r="B180" s="90">
        <v>44083</v>
      </c>
      <c r="C180" s="86">
        <v>0.39583333333333331</v>
      </c>
      <c r="D180" s="90">
        <v>44083</v>
      </c>
      <c r="E180" s="86">
        <v>0.52430555555555558</v>
      </c>
      <c r="F180" s="90">
        <v>44083</v>
      </c>
      <c r="G180" s="86">
        <v>0.59722222222222221</v>
      </c>
      <c r="H180" s="90">
        <v>44083</v>
      </c>
      <c r="I180" s="86">
        <v>0.66666666666666663</v>
      </c>
      <c r="J180" s="49" t="s">
        <v>101</v>
      </c>
      <c r="K180" s="53" t="s">
        <v>82</v>
      </c>
      <c r="L180" s="49" t="s">
        <v>907</v>
      </c>
      <c r="M180" s="49" t="s">
        <v>79</v>
      </c>
      <c r="N180" s="49" t="s">
        <v>281</v>
      </c>
      <c r="O180" s="49">
        <v>709910213</v>
      </c>
      <c r="P180" s="49" t="s">
        <v>905</v>
      </c>
      <c r="Q180" s="49" t="s">
        <v>906</v>
      </c>
      <c r="R180" s="66"/>
    </row>
    <row r="181" spans="1:18" ht="14.5" x14ac:dyDescent="0.25">
      <c r="A181" s="48">
        <v>178</v>
      </c>
      <c r="B181" s="90">
        <v>44084</v>
      </c>
      <c r="C181" s="86">
        <v>0.53125</v>
      </c>
      <c r="D181" s="90">
        <v>44084</v>
      </c>
      <c r="E181" s="86">
        <v>0.55208333333333337</v>
      </c>
      <c r="F181" s="90">
        <v>44084</v>
      </c>
      <c r="G181" s="86">
        <v>0.71875</v>
      </c>
      <c r="H181" s="90">
        <v>44084</v>
      </c>
      <c r="I181" s="86">
        <v>0.76041666666666663</v>
      </c>
      <c r="J181" s="49" t="s">
        <v>289</v>
      </c>
      <c r="K181" s="49" t="s">
        <v>369</v>
      </c>
      <c r="L181" s="49" t="s">
        <v>917</v>
      </c>
      <c r="M181" s="49" t="s">
        <v>67</v>
      </c>
      <c r="N181" s="49" t="s">
        <v>290</v>
      </c>
      <c r="O181" s="49">
        <v>709910224</v>
      </c>
      <c r="P181" s="49" t="s">
        <v>908</v>
      </c>
      <c r="Q181" s="49" t="s">
        <v>909</v>
      </c>
      <c r="R181" s="66"/>
    </row>
    <row r="182" spans="1:18" ht="14.5" x14ac:dyDescent="0.25">
      <c r="A182" s="48">
        <v>179</v>
      </c>
      <c r="B182" s="90">
        <v>44085</v>
      </c>
      <c r="C182" s="87">
        <v>0.33333333333333331</v>
      </c>
      <c r="D182" s="90">
        <v>44085</v>
      </c>
      <c r="E182" s="86">
        <v>0.41666666666666669</v>
      </c>
      <c r="F182" s="90">
        <v>44085</v>
      </c>
      <c r="G182" s="86">
        <v>0.59375</v>
      </c>
      <c r="H182" s="90">
        <v>44085</v>
      </c>
      <c r="I182" s="86">
        <v>0.68055555555555547</v>
      </c>
      <c r="J182" s="49" t="s">
        <v>105</v>
      </c>
      <c r="K182" s="49" t="s">
        <v>66</v>
      </c>
      <c r="L182" s="49" t="s">
        <v>926</v>
      </c>
      <c r="M182" s="49" t="s">
        <v>67</v>
      </c>
      <c r="N182" s="49" t="s">
        <v>591</v>
      </c>
      <c r="O182" s="49" t="s">
        <v>62</v>
      </c>
      <c r="P182" s="49" t="s">
        <v>912</v>
      </c>
      <c r="Q182" s="49"/>
      <c r="R182" s="66"/>
    </row>
    <row r="183" spans="1:18" ht="14.5" x14ac:dyDescent="0.25">
      <c r="A183" s="48">
        <v>180</v>
      </c>
      <c r="B183" s="90">
        <v>44085</v>
      </c>
      <c r="C183" s="86">
        <v>0.375</v>
      </c>
      <c r="D183" s="90">
        <v>44085</v>
      </c>
      <c r="E183" s="86">
        <v>0.41666666666666669</v>
      </c>
      <c r="F183" s="90">
        <v>44085</v>
      </c>
      <c r="G183" s="86">
        <v>0.625</v>
      </c>
      <c r="H183" s="90">
        <v>44085</v>
      </c>
      <c r="I183" s="86">
        <v>0.66666666666666663</v>
      </c>
      <c r="J183" s="49" t="s">
        <v>320</v>
      </c>
      <c r="K183" s="53" t="s">
        <v>763</v>
      </c>
      <c r="L183" s="55" t="s">
        <v>925</v>
      </c>
      <c r="M183" s="54" t="s">
        <v>79</v>
      </c>
      <c r="N183" s="54" t="s">
        <v>612</v>
      </c>
      <c r="O183" s="55" t="s">
        <v>62</v>
      </c>
      <c r="P183" s="54" t="s">
        <v>910</v>
      </c>
      <c r="Q183" s="54" t="s">
        <v>911</v>
      </c>
      <c r="R183" s="66" t="s">
        <v>765</v>
      </c>
    </row>
    <row r="184" spans="1:18" ht="14.5" x14ac:dyDescent="0.25">
      <c r="A184" s="48">
        <v>181</v>
      </c>
      <c r="B184" s="90">
        <v>44088</v>
      </c>
      <c r="C184" s="87">
        <v>0.375</v>
      </c>
      <c r="D184" s="90">
        <v>44088</v>
      </c>
      <c r="E184" s="86">
        <v>0.4513888888888889</v>
      </c>
      <c r="F184" s="90">
        <v>44088</v>
      </c>
      <c r="G184" s="86">
        <v>0.51041666666666663</v>
      </c>
      <c r="H184" s="90">
        <v>44088</v>
      </c>
      <c r="I184" s="86">
        <v>0.55902777777777779</v>
      </c>
      <c r="J184" s="49" t="s">
        <v>78</v>
      </c>
      <c r="K184" s="53" t="s">
        <v>82</v>
      </c>
      <c r="L184" s="55" t="s">
        <v>918</v>
      </c>
      <c r="M184" s="54" t="s">
        <v>79</v>
      </c>
      <c r="N184" s="54" t="s">
        <v>281</v>
      </c>
      <c r="O184" s="55">
        <v>709910250</v>
      </c>
      <c r="P184" s="54" t="s">
        <v>915</v>
      </c>
      <c r="Q184" s="54" t="s">
        <v>916</v>
      </c>
      <c r="R184" s="66"/>
    </row>
    <row r="185" spans="1:18" ht="14.5" x14ac:dyDescent="0.25">
      <c r="A185" s="48">
        <v>182</v>
      </c>
      <c r="B185" s="90">
        <v>44088</v>
      </c>
      <c r="C185" s="86">
        <v>0.39583333333333331</v>
      </c>
      <c r="D185" s="90">
        <v>44088</v>
      </c>
      <c r="E185" s="86">
        <v>0.53125</v>
      </c>
      <c r="F185" s="90">
        <v>44088</v>
      </c>
      <c r="G185" s="86">
        <v>0.59722222222222221</v>
      </c>
      <c r="H185" s="90">
        <v>44088</v>
      </c>
      <c r="I185" s="86">
        <v>0.67708333333333337</v>
      </c>
      <c r="J185" s="49" t="s">
        <v>250</v>
      </c>
      <c r="K185" s="49" t="s">
        <v>116</v>
      </c>
      <c r="L185" s="49" t="s">
        <v>919</v>
      </c>
      <c r="M185" s="49" t="s">
        <v>192</v>
      </c>
      <c r="N185" s="49" t="s">
        <v>496</v>
      </c>
      <c r="O185" s="49" t="s">
        <v>62</v>
      </c>
      <c r="P185" s="49" t="s">
        <v>937</v>
      </c>
      <c r="Q185" s="49"/>
      <c r="R185" s="66">
        <v>549627</v>
      </c>
    </row>
    <row r="186" spans="1:18" ht="14.5" x14ac:dyDescent="0.25">
      <c r="A186" s="48">
        <v>183</v>
      </c>
      <c r="B186" s="90">
        <v>44089</v>
      </c>
      <c r="C186" s="86">
        <v>0.50694444444444442</v>
      </c>
      <c r="D186" s="90">
        <v>44089</v>
      </c>
      <c r="E186" s="86">
        <v>0.57291666666666696</v>
      </c>
      <c r="F186" s="90">
        <v>44089</v>
      </c>
      <c r="G186" s="86">
        <v>0.70138888888888884</v>
      </c>
      <c r="H186" s="90">
        <v>44089</v>
      </c>
      <c r="I186" s="86">
        <v>0.75</v>
      </c>
      <c r="J186" s="49" t="s">
        <v>71</v>
      </c>
      <c r="K186" s="49" t="s">
        <v>922</v>
      </c>
      <c r="L186" s="49" t="s">
        <v>924</v>
      </c>
      <c r="M186" s="49" t="s">
        <v>79</v>
      </c>
      <c r="N186" s="49" t="s">
        <v>422</v>
      </c>
      <c r="O186" s="49" t="s">
        <v>62</v>
      </c>
      <c r="P186" s="49" t="s">
        <v>920</v>
      </c>
      <c r="Q186" s="49" t="s">
        <v>921</v>
      </c>
      <c r="R186" s="66"/>
    </row>
    <row r="187" spans="1:18" x14ac:dyDescent="0.25">
      <c r="A187" s="48">
        <v>184</v>
      </c>
      <c r="B187" s="92">
        <v>44092</v>
      </c>
      <c r="C187" s="87">
        <v>0.45833333333333331</v>
      </c>
      <c r="D187" s="92">
        <v>44092</v>
      </c>
      <c r="E187" s="87">
        <v>0.51041666666666663</v>
      </c>
      <c r="F187" s="92">
        <v>44092</v>
      </c>
      <c r="G187" s="87">
        <v>0.69444444444444453</v>
      </c>
      <c r="H187" s="92">
        <v>44092</v>
      </c>
      <c r="I187" s="87">
        <v>0.75</v>
      </c>
      <c r="J187" s="49" t="s">
        <v>68</v>
      </c>
      <c r="K187" s="49" t="s">
        <v>66</v>
      </c>
      <c r="L187" s="49" t="s">
        <v>928</v>
      </c>
      <c r="M187" s="49" t="s">
        <v>67</v>
      </c>
      <c r="N187" s="49" t="s">
        <v>612</v>
      </c>
      <c r="O187" s="49" t="s">
        <v>62</v>
      </c>
      <c r="P187" s="49" t="s">
        <v>923</v>
      </c>
      <c r="Q187" s="49"/>
      <c r="R187" s="66"/>
    </row>
    <row r="188" spans="1:18" x14ac:dyDescent="0.25">
      <c r="A188" s="48">
        <v>185</v>
      </c>
      <c r="B188" s="92">
        <v>44095</v>
      </c>
      <c r="C188" s="87">
        <v>0.58333333333333337</v>
      </c>
      <c r="D188" s="92">
        <v>44095</v>
      </c>
      <c r="E188" s="87">
        <v>0.625</v>
      </c>
      <c r="F188" s="92">
        <v>44095</v>
      </c>
      <c r="G188" s="87">
        <v>0.73958333333333337</v>
      </c>
      <c r="H188" s="92">
        <v>44095</v>
      </c>
      <c r="I188" s="87">
        <v>0.77083333333333337</v>
      </c>
      <c r="J188" s="49" t="s">
        <v>75</v>
      </c>
      <c r="K188" s="49" t="s">
        <v>66</v>
      </c>
      <c r="L188" s="49" t="s">
        <v>933</v>
      </c>
      <c r="M188" s="49" t="s">
        <v>67</v>
      </c>
      <c r="N188" s="49" t="s">
        <v>281</v>
      </c>
      <c r="O188" s="49"/>
      <c r="P188" s="49" t="s">
        <v>927</v>
      </c>
      <c r="Q188" s="49"/>
      <c r="R188" s="66"/>
    </row>
    <row r="189" spans="1:18" x14ac:dyDescent="0.25">
      <c r="A189" s="48">
        <v>186</v>
      </c>
      <c r="B189" s="92">
        <v>44097</v>
      </c>
      <c r="C189" s="87">
        <v>0.375</v>
      </c>
      <c r="D189" s="92">
        <v>44097</v>
      </c>
      <c r="E189" s="86">
        <v>0.4513888888888889</v>
      </c>
      <c r="F189" s="92">
        <v>44097</v>
      </c>
      <c r="G189" s="86">
        <v>0.51041666666666663</v>
      </c>
      <c r="H189" s="92">
        <v>44097</v>
      </c>
      <c r="I189" s="87">
        <v>0.63541666666666663</v>
      </c>
      <c r="J189" s="49" t="s">
        <v>289</v>
      </c>
      <c r="K189" s="49" t="s">
        <v>66</v>
      </c>
      <c r="L189" s="49" t="s">
        <v>936</v>
      </c>
      <c r="M189" s="49" t="s">
        <v>67</v>
      </c>
      <c r="N189" s="49" t="s">
        <v>290</v>
      </c>
      <c r="O189" s="49"/>
      <c r="P189" s="49" t="s">
        <v>930</v>
      </c>
      <c r="Q189" s="49"/>
      <c r="R189" s="66"/>
    </row>
    <row r="190" spans="1:18" x14ac:dyDescent="0.25">
      <c r="A190" s="48">
        <v>187</v>
      </c>
      <c r="B190" s="92"/>
      <c r="C190" s="87"/>
      <c r="D190" s="92"/>
      <c r="E190" s="87"/>
      <c r="F190" s="92"/>
      <c r="G190" s="87"/>
      <c r="H190" s="92"/>
      <c r="I190" s="87"/>
      <c r="J190" s="49" t="s">
        <v>68</v>
      </c>
      <c r="K190" s="49" t="s">
        <v>66</v>
      </c>
      <c r="L190" s="49"/>
      <c r="M190" s="49"/>
      <c r="N190" s="49"/>
      <c r="O190" s="49"/>
      <c r="P190" s="49" t="s">
        <v>929</v>
      </c>
      <c r="Q190" s="49"/>
      <c r="R190" s="66"/>
    </row>
    <row r="191" spans="1:18" ht="14.5" x14ac:dyDescent="0.25">
      <c r="A191" s="48">
        <v>188</v>
      </c>
      <c r="B191" s="92"/>
      <c r="C191" s="87"/>
      <c r="D191" s="92"/>
      <c r="E191" s="87"/>
      <c r="F191" s="92"/>
      <c r="G191" s="87"/>
      <c r="H191" s="92"/>
      <c r="I191" s="87"/>
      <c r="J191" s="49" t="s">
        <v>175</v>
      </c>
      <c r="K191" s="53"/>
      <c r="L191" s="55"/>
      <c r="M191" s="54" t="s">
        <v>79</v>
      </c>
      <c r="N191" s="54" t="s">
        <v>281</v>
      </c>
      <c r="O191" s="55"/>
      <c r="P191" s="54" t="s">
        <v>934</v>
      </c>
      <c r="Q191" s="54" t="s">
        <v>935</v>
      </c>
      <c r="R191" s="66"/>
    </row>
    <row r="192" spans="1:18" x14ac:dyDescent="0.25">
      <c r="A192" s="48">
        <v>189</v>
      </c>
      <c r="B192" s="92"/>
      <c r="C192" s="87"/>
      <c r="D192" s="92"/>
      <c r="E192" s="87"/>
      <c r="F192" s="92"/>
      <c r="G192" s="87"/>
      <c r="H192" s="92"/>
      <c r="I192" s="87"/>
      <c r="J192" s="49" t="s">
        <v>931</v>
      </c>
      <c r="K192" s="49" t="s">
        <v>369</v>
      </c>
      <c r="L192" s="49"/>
      <c r="M192" s="49"/>
      <c r="N192" s="49"/>
      <c r="O192" s="49"/>
      <c r="P192" s="49" t="s">
        <v>932</v>
      </c>
      <c r="Q192" s="49"/>
      <c r="R192" s="66"/>
    </row>
    <row r="193" spans="1:18" x14ac:dyDescent="0.25">
      <c r="A193" s="48"/>
      <c r="B193" s="92"/>
      <c r="C193" s="87"/>
      <c r="D193" s="92"/>
      <c r="E193" s="87"/>
      <c r="F193" s="92"/>
      <c r="G193" s="87"/>
      <c r="H193" s="92"/>
      <c r="I193" s="87"/>
      <c r="J193" s="49"/>
      <c r="K193" s="49"/>
      <c r="L193" s="49"/>
      <c r="M193" s="49"/>
      <c r="N193" s="49"/>
      <c r="O193" s="49"/>
      <c r="P193" s="49"/>
      <c r="Q193" s="49"/>
      <c r="R193" s="66"/>
    </row>
    <row r="194" spans="1:18" x14ac:dyDescent="0.25">
      <c r="A194" s="48"/>
      <c r="B194" s="92"/>
      <c r="C194" s="87"/>
      <c r="D194" s="92"/>
      <c r="E194" s="87"/>
      <c r="F194" s="92"/>
      <c r="G194" s="87"/>
      <c r="H194" s="92"/>
      <c r="I194" s="87"/>
      <c r="J194" s="49"/>
      <c r="K194" s="49"/>
      <c r="L194" s="49"/>
      <c r="M194" s="49"/>
      <c r="N194" s="49"/>
      <c r="O194" s="49"/>
      <c r="P194" s="49"/>
      <c r="Q194" s="49"/>
      <c r="R194" s="66"/>
    </row>
    <row r="195" spans="1:18" x14ac:dyDescent="0.25">
      <c r="A195" s="48"/>
      <c r="B195" s="92"/>
      <c r="C195" s="87"/>
      <c r="D195" s="92"/>
      <c r="E195" s="87"/>
      <c r="F195" s="92"/>
      <c r="G195" s="87"/>
      <c r="H195" s="92"/>
      <c r="I195" s="87"/>
      <c r="J195" s="49"/>
      <c r="K195" s="49"/>
      <c r="L195" s="49"/>
      <c r="M195" s="49"/>
      <c r="N195" s="49"/>
      <c r="O195" s="49"/>
      <c r="P195" s="49"/>
      <c r="Q195" s="49"/>
      <c r="R195" s="66"/>
    </row>
    <row r="196" spans="1:18" x14ac:dyDescent="0.25">
      <c r="A196" s="48"/>
      <c r="B196" s="92"/>
      <c r="C196" s="87"/>
      <c r="D196" s="92"/>
      <c r="E196" s="87"/>
      <c r="F196" s="92"/>
      <c r="G196" s="87"/>
      <c r="H196" s="92"/>
      <c r="I196" s="87"/>
      <c r="J196" s="49"/>
      <c r="K196" s="49"/>
      <c r="L196" s="49"/>
      <c r="M196" s="49"/>
      <c r="N196" s="49"/>
      <c r="O196" s="49"/>
      <c r="P196" s="49"/>
      <c r="Q196" s="49"/>
      <c r="R196" s="66"/>
    </row>
    <row r="197" spans="1:18" ht="14.5" x14ac:dyDescent="0.25">
      <c r="A197" s="48"/>
      <c r="B197" s="92"/>
      <c r="C197" s="87"/>
      <c r="D197" s="92"/>
      <c r="E197" s="87"/>
      <c r="F197" s="92"/>
      <c r="G197" s="87"/>
      <c r="H197" s="92"/>
      <c r="I197" s="87"/>
      <c r="J197" s="49"/>
      <c r="K197" s="53" t="s">
        <v>233</v>
      </c>
      <c r="L197" s="55"/>
      <c r="M197" s="54"/>
      <c r="N197" s="54"/>
      <c r="O197" s="55"/>
      <c r="P197" s="54" t="s">
        <v>882</v>
      </c>
      <c r="Q197" s="54" t="s">
        <v>883</v>
      </c>
      <c r="R197" s="66"/>
    </row>
    <row r="198" spans="1:18" x14ac:dyDescent="0.25">
      <c r="A198" s="48"/>
      <c r="B198" s="92"/>
      <c r="C198" s="87"/>
      <c r="D198" s="92"/>
      <c r="E198" s="87"/>
      <c r="F198" s="92"/>
      <c r="G198" s="87"/>
      <c r="H198" s="92"/>
      <c r="I198" s="87"/>
      <c r="J198" s="49"/>
      <c r="K198" s="49"/>
      <c r="L198" s="49"/>
      <c r="M198" s="49"/>
      <c r="N198" s="49"/>
      <c r="O198" s="49"/>
      <c r="P198" s="49"/>
      <c r="Q198" s="49"/>
      <c r="R198" s="66"/>
    </row>
    <row r="199" spans="1:18" x14ac:dyDescent="0.25">
      <c r="A199" s="48"/>
      <c r="B199" s="92"/>
      <c r="C199" s="87"/>
      <c r="D199" s="92"/>
      <c r="E199" s="87"/>
      <c r="F199" s="92"/>
      <c r="G199" s="87"/>
      <c r="H199" s="92"/>
      <c r="I199" s="87"/>
      <c r="J199" s="49"/>
      <c r="K199" s="49"/>
      <c r="L199" s="49"/>
      <c r="M199" s="49"/>
      <c r="N199" s="49"/>
      <c r="O199" s="49"/>
      <c r="P199" s="49"/>
      <c r="Q199" s="49"/>
      <c r="R199" s="66"/>
    </row>
    <row r="200" spans="1:18" x14ac:dyDescent="0.25">
      <c r="A200" s="48"/>
      <c r="B200" s="92"/>
      <c r="C200" s="87"/>
      <c r="D200" s="92"/>
      <c r="E200" s="87"/>
      <c r="F200" s="92"/>
      <c r="G200" s="87"/>
      <c r="H200" s="92"/>
      <c r="I200" s="87"/>
      <c r="J200" s="49"/>
      <c r="K200" s="49"/>
      <c r="L200" s="49"/>
      <c r="M200" s="49"/>
      <c r="N200" s="49"/>
      <c r="O200" s="49"/>
      <c r="P200" s="49"/>
      <c r="Q200" s="49"/>
      <c r="R200" s="66"/>
    </row>
    <row r="201" spans="1:18" x14ac:dyDescent="0.25">
      <c r="A201" s="48"/>
      <c r="B201" s="92"/>
      <c r="C201" s="87"/>
      <c r="D201" s="92"/>
      <c r="E201" s="87"/>
      <c r="F201" s="92"/>
      <c r="G201" s="87"/>
      <c r="H201" s="92"/>
      <c r="I201" s="87"/>
      <c r="J201" s="49"/>
      <c r="K201" s="49"/>
      <c r="L201" s="49"/>
      <c r="M201" s="49"/>
      <c r="N201" s="49"/>
      <c r="O201" s="49"/>
      <c r="P201" s="49"/>
      <c r="Q201" s="49"/>
      <c r="R201" s="66"/>
    </row>
    <row r="202" spans="1:18" x14ac:dyDescent="0.25">
      <c r="A202" s="48"/>
      <c r="B202" s="92"/>
      <c r="C202" s="87"/>
      <c r="D202" s="92"/>
      <c r="E202" s="87"/>
      <c r="F202" s="92"/>
      <c r="G202" s="87"/>
      <c r="H202" s="92"/>
      <c r="I202" s="87"/>
      <c r="J202" s="49"/>
      <c r="K202" s="49"/>
      <c r="L202" s="49"/>
      <c r="M202" s="49"/>
      <c r="N202" s="49"/>
      <c r="O202" s="49"/>
      <c r="P202" s="49"/>
      <c r="Q202" s="49"/>
      <c r="R202" s="66"/>
    </row>
    <row r="203" spans="1:18" x14ac:dyDescent="0.25">
      <c r="A203" s="48"/>
      <c r="B203" s="92"/>
      <c r="C203" s="87"/>
      <c r="D203" s="92"/>
      <c r="E203" s="87"/>
      <c r="F203" s="92"/>
      <c r="G203" s="87"/>
      <c r="H203" s="92"/>
      <c r="I203" s="87"/>
      <c r="J203" s="49"/>
      <c r="K203" s="49"/>
      <c r="L203" s="49"/>
      <c r="M203" s="49"/>
      <c r="N203" s="49"/>
      <c r="O203" s="49"/>
      <c r="P203" s="49"/>
      <c r="Q203" s="49"/>
      <c r="R203" s="66"/>
    </row>
    <row r="204" spans="1:18" x14ac:dyDescent="0.25">
      <c r="A204" s="48"/>
      <c r="B204" s="92"/>
      <c r="C204" s="87"/>
      <c r="D204" s="92"/>
      <c r="E204" s="87"/>
      <c r="F204" s="92"/>
      <c r="G204" s="87"/>
      <c r="H204" s="92"/>
      <c r="I204" s="87"/>
      <c r="J204" s="49"/>
      <c r="K204" s="49"/>
      <c r="L204" s="49"/>
      <c r="M204" s="49"/>
      <c r="N204" s="49"/>
      <c r="O204" s="49"/>
      <c r="P204" s="49"/>
      <c r="Q204" s="49"/>
      <c r="R204" s="66"/>
    </row>
    <row r="205" spans="1:18" x14ac:dyDescent="0.25">
      <c r="A205" s="48"/>
      <c r="B205" s="92"/>
      <c r="C205" s="87"/>
      <c r="D205" s="92"/>
      <c r="E205" s="87"/>
      <c r="F205" s="92"/>
      <c r="G205" s="87"/>
      <c r="H205" s="92"/>
      <c r="I205" s="87"/>
      <c r="J205" s="49"/>
      <c r="K205" s="49"/>
      <c r="L205" s="49"/>
      <c r="M205" s="49"/>
      <c r="N205" s="49"/>
      <c r="O205" s="49"/>
      <c r="P205" s="49"/>
      <c r="Q205" s="49"/>
      <c r="R205" s="66"/>
    </row>
    <row r="206" spans="1:18" x14ac:dyDescent="0.25">
      <c r="A206" s="48"/>
      <c r="B206" s="92"/>
      <c r="C206" s="87"/>
      <c r="D206" s="92"/>
      <c r="E206" s="87"/>
      <c r="F206" s="92"/>
      <c r="G206" s="87"/>
      <c r="H206" s="92"/>
      <c r="I206" s="87"/>
      <c r="J206" s="49"/>
      <c r="K206" s="49"/>
      <c r="L206" s="49"/>
      <c r="M206" s="49"/>
      <c r="N206" s="49"/>
      <c r="O206" s="49"/>
      <c r="P206" s="49"/>
      <c r="Q206" s="49"/>
      <c r="R206" s="66"/>
    </row>
    <row r="207" spans="1:18" x14ac:dyDescent="0.25">
      <c r="A207" s="48"/>
      <c r="B207" s="92"/>
      <c r="C207" s="87"/>
      <c r="D207" s="92"/>
      <c r="E207" s="87"/>
      <c r="F207" s="92"/>
      <c r="G207" s="87"/>
      <c r="H207" s="92"/>
      <c r="I207" s="87"/>
      <c r="J207" s="49"/>
      <c r="K207" s="49"/>
      <c r="L207" s="49"/>
      <c r="M207" s="49"/>
      <c r="N207" s="49"/>
      <c r="O207" s="49"/>
      <c r="P207" s="49"/>
      <c r="Q207" s="49"/>
      <c r="R207" s="66"/>
    </row>
    <row r="208" spans="1:18" x14ac:dyDescent="0.25">
      <c r="A208" s="48"/>
      <c r="B208" s="92"/>
      <c r="C208" s="87"/>
      <c r="D208" s="92"/>
      <c r="E208" s="87"/>
      <c r="F208" s="92"/>
      <c r="G208" s="87"/>
      <c r="H208" s="92"/>
      <c r="I208" s="87"/>
      <c r="J208" s="49"/>
      <c r="K208" s="49"/>
      <c r="L208" s="49"/>
      <c r="M208" s="49"/>
      <c r="N208" s="49"/>
      <c r="O208" s="49"/>
      <c r="P208" s="49"/>
      <c r="Q208" s="49"/>
      <c r="R208" s="66"/>
    </row>
    <row r="209" spans="1:18" x14ac:dyDescent="0.25">
      <c r="A209" s="48"/>
      <c r="B209" s="92"/>
      <c r="C209" s="87"/>
      <c r="D209" s="92"/>
      <c r="E209" s="87"/>
      <c r="F209" s="92"/>
      <c r="G209" s="87"/>
      <c r="H209" s="92"/>
      <c r="I209" s="87"/>
      <c r="J209" s="49"/>
      <c r="K209" s="49"/>
      <c r="L209" s="49"/>
      <c r="M209" s="49"/>
      <c r="N209" s="49"/>
      <c r="O209" s="49"/>
      <c r="P209" s="49"/>
      <c r="Q209" s="49"/>
      <c r="R209" s="66"/>
    </row>
    <row r="210" spans="1:18" x14ac:dyDescent="0.25">
      <c r="A210" s="48"/>
      <c r="B210" s="92"/>
      <c r="C210" s="87"/>
      <c r="D210" s="92"/>
      <c r="E210" s="87"/>
      <c r="F210" s="92"/>
      <c r="G210" s="87"/>
      <c r="H210" s="92"/>
      <c r="I210" s="87"/>
      <c r="J210" s="49"/>
      <c r="K210" s="49"/>
      <c r="L210" s="49"/>
      <c r="M210" s="49"/>
      <c r="N210" s="49"/>
      <c r="O210" s="49"/>
      <c r="P210" s="49"/>
      <c r="Q210" s="49"/>
      <c r="R210" s="66"/>
    </row>
    <row r="211" spans="1:18" x14ac:dyDescent="0.25">
      <c r="A211" s="48"/>
      <c r="B211" s="92"/>
      <c r="C211" s="87"/>
      <c r="D211" s="92"/>
      <c r="E211" s="87"/>
      <c r="F211" s="92"/>
      <c r="G211" s="87"/>
      <c r="H211" s="92"/>
      <c r="I211" s="87"/>
      <c r="J211" s="49"/>
      <c r="K211" s="49"/>
      <c r="L211" s="49"/>
      <c r="M211" s="49"/>
      <c r="N211" s="49"/>
      <c r="O211" s="49"/>
      <c r="P211" s="49"/>
      <c r="Q211" s="49"/>
      <c r="R211" s="66"/>
    </row>
    <row r="212" spans="1:18" x14ac:dyDescent="0.25">
      <c r="A212" s="48"/>
      <c r="B212" s="92"/>
      <c r="C212" s="87"/>
      <c r="D212" s="92"/>
      <c r="E212" s="87"/>
      <c r="F212" s="92"/>
      <c r="G212" s="87"/>
      <c r="H212" s="92"/>
      <c r="I212" s="87"/>
      <c r="J212" s="49"/>
      <c r="K212" s="49"/>
      <c r="L212" s="49"/>
      <c r="M212" s="49"/>
      <c r="N212" s="49"/>
      <c r="O212" s="49"/>
      <c r="P212" s="49"/>
      <c r="Q212" s="49"/>
      <c r="R212" s="66"/>
    </row>
    <row r="213" spans="1:18" x14ac:dyDescent="0.25">
      <c r="A213" s="48"/>
      <c r="B213" s="92"/>
      <c r="C213" s="87"/>
      <c r="D213" s="92"/>
      <c r="E213" s="87"/>
      <c r="F213" s="92"/>
      <c r="G213" s="87"/>
      <c r="H213" s="92"/>
      <c r="I213" s="87"/>
      <c r="J213" s="49"/>
      <c r="K213" s="49"/>
      <c r="L213" s="49"/>
      <c r="M213" s="49"/>
      <c r="N213" s="49"/>
      <c r="O213" s="49"/>
      <c r="P213" s="49"/>
      <c r="Q213" s="49"/>
      <c r="R213" s="66"/>
    </row>
    <row r="214" spans="1:18" x14ac:dyDescent="0.25">
      <c r="A214" s="48"/>
      <c r="B214" s="92"/>
      <c r="C214" s="87"/>
      <c r="D214" s="92"/>
      <c r="E214" s="87"/>
      <c r="F214" s="92"/>
      <c r="G214" s="87"/>
      <c r="H214" s="92"/>
      <c r="I214" s="87"/>
      <c r="J214" s="49"/>
      <c r="K214" s="49"/>
      <c r="L214" s="49"/>
      <c r="M214" s="49"/>
      <c r="N214" s="49"/>
      <c r="O214" s="49"/>
      <c r="P214" s="49"/>
      <c r="Q214" s="49"/>
      <c r="R214" s="66"/>
    </row>
    <row r="215" spans="1:18" x14ac:dyDescent="0.25">
      <c r="A215" s="48"/>
      <c r="B215" s="92"/>
      <c r="C215" s="87"/>
      <c r="D215" s="92"/>
      <c r="E215" s="87"/>
      <c r="F215" s="92"/>
      <c r="G215" s="87"/>
      <c r="H215" s="92"/>
      <c r="I215" s="87"/>
      <c r="J215" s="49"/>
      <c r="K215" s="49"/>
      <c r="L215" s="49"/>
      <c r="M215" s="49"/>
      <c r="N215" s="49"/>
      <c r="O215" s="49"/>
      <c r="P215" s="49"/>
      <c r="Q215" s="49"/>
      <c r="R215" s="66"/>
    </row>
    <row r="216" spans="1:18" x14ac:dyDescent="0.25">
      <c r="A216" s="48"/>
      <c r="B216" s="92"/>
      <c r="C216" s="87"/>
      <c r="D216" s="92"/>
      <c r="E216" s="87"/>
      <c r="F216" s="92"/>
      <c r="G216" s="87"/>
      <c r="H216" s="92"/>
      <c r="I216" s="87"/>
      <c r="J216" s="49"/>
      <c r="K216" s="49"/>
      <c r="L216" s="49"/>
      <c r="M216" s="49"/>
      <c r="N216" s="49"/>
      <c r="O216" s="49"/>
      <c r="P216" s="49"/>
      <c r="Q216" s="49"/>
      <c r="R216" s="66"/>
    </row>
    <row r="217" spans="1:18" x14ac:dyDescent="0.25">
      <c r="A217" s="48"/>
      <c r="B217" s="92"/>
      <c r="C217" s="87"/>
      <c r="D217" s="92"/>
      <c r="E217" s="87"/>
      <c r="F217" s="92"/>
      <c r="G217" s="87"/>
      <c r="H217" s="92"/>
      <c r="I217" s="87"/>
      <c r="J217" s="49"/>
      <c r="K217" s="49"/>
      <c r="L217" s="49"/>
      <c r="M217" s="49"/>
      <c r="N217" s="49"/>
      <c r="O217" s="49"/>
      <c r="P217" s="49"/>
      <c r="Q217" s="49"/>
      <c r="R217" s="66"/>
    </row>
  </sheetData>
  <autoFilter ref="J2:L188"/>
  <mergeCells count="14">
    <mergeCell ref="A1:I1"/>
    <mergeCell ref="A2:A3"/>
    <mergeCell ref="B2:C2"/>
    <mergeCell ref="H2:I2"/>
    <mergeCell ref="L2:L3"/>
    <mergeCell ref="F2:G2"/>
    <mergeCell ref="J2:J3"/>
    <mergeCell ref="D2:E2"/>
    <mergeCell ref="O2:O3"/>
    <mergeCell ref="K2:K3"/>
    <mergeCell ref="M2:M3"/>
    <mergeCell ref="N2:N3"/>
    <mergeCell ref="R2:R3"/>
    <mergeCell ref="P2:Q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42" workbookViewId="0">
      <selection activeCell="C43" sqref="C43"/>
    </sheetView>
  </sheetViews>
  <sheetFormatPr defaultRowHeight="12.5" x14ac:dyDescent="0.25"/>
  <cols>
    <col min="1" max="1" width="13.81640625" style="46" customWidth="1"/>
    <col min="2" max="2" width="17.54296875" style="46" customWidth="1"/>
    <col min="3" max="3" width="44.26953125" customWidth="1"/>
    <col min="4" max="5" width="40.1796875" customWidth="1"/>
    <col min="6" max="15" width="17" bestFit="1" customWidth="1"/>
    <col min="16" max="16" width="11.7265625" bestFit="1" customWidth="1"/>
  </cols>
  <sheetData>
    <row r="1" spans="1:5" ht="27" customHeight="1" x14ac:dyDescent="0.25">
      <c r="A1" s="79" t="s">
        <v>55</v>
      </c>
      <c r="B1" s="79" t="s">
        <v>695</v>
      </c>
      <c r="C1" s="129" t="s">
        <v>696</v>
      </c>
      <c r="D1" s="129"/>
      <c r="E1" s="129"/>
    </row>
    <row r="2" spans="1:5" ht="241.5" customHeight="1" x14ac:dyDescent="0.25">
      <c r="A2" s="71">
        <v>43956</v>
      </c>
      <c r="B2" s="48" t="s">
        <v>676</v>
      </c>
    </row>
    <row r="3" spans="1:5" ht="241.5" customHeight="1" x14ac:dyDescent="0.25">
      <c r="A3" s="71">
        <v>43957</v>
      </c>
      <c r="B3" s="48" t="s">
        <v>682</v>
      </c>
    </row>
    <row r="4" spans="1:5" ht="241.5" customHeight="1" x14ac:dyDescent="0.25">
      <c r="A4" s="71">
        <v>43958</v>
      </c>
      <c r="B4" s="48" t="s">
        <v>687</v>
      </c>
    </row>
    <row r="5" spans="1:5" ht="241.5" customHeight="1" x14ac:dyDescent="0.25">
      <c r="A5" s="71">
        <v>43963</v>
      </c>
      <c r="B5" s="48" t="s">
        <v>701</v>
      </c>
    </row>
    <row r="6" spans="1:5" ht="241.5" customHeight="1" x14ac:dyDescent="0.25">
      <c r="A6" s="71">
        <v>43969</v>
      </c>
      <c r="B6" s="48" t="s">
        <v>702</v>
      </c>
    </row>
    <row r="7" spans="1:5" ht="241.5" customHeight="1" x14ac:dyDescent="0.25">
      <c r="A7" s="71">
        <v>43970</v>
      </c>
      <c r="B7" s="48" t="s">
        <v>716</v>
      </c>
    </row>
    <row r="8" spans="1:5" ht="241.5" customHeight="1" x14ac:dyDescent="0.25">
      <c r="A8" s="71">
        <v>43979</v>
      </c>
      <c r="B8" s="48" t="s">
        <v>727</v>
      </c>
    </row>
    <row r="9" spans="1:5" ht="241.5" customHeight="1" x14ac:dyDescent="0.25">
      <c r="A9" s="71">
        <v>43990</v>
      </c>
      <c r="B9" s="48" t="s">
        <v>746</v>
      </c>
    </row>
    <row r="10" spans="1:5" ht="241.5" customHeight="1" x14ac:dyDescent="0.25">
      <c r="A10" s="71">
        <v>44000</v>
      </c>
      <c r="B10" s="48" t="s">
        <v>758</v>
      </c>
    </row>
    <row r="11" spans="1:5" ht="241.5" customHeight="1" x14ac:dyDescent="0.25">
      <c r="A11" s="71">
        <v>44005</v>
      </c>
      <c r="B11" s="48" t="s">
        <v>767</v>
      </c>
    </row>
    <row r="12" spans="1:5" ht="241.5" customHeight="1" x14ac:dyDescent="0.25">
      <c r="A12" s="71">
        <v>44018</v>
      </c>
      <c r="B12" s="48" t="s">
        <v>777</v>
      </c>
    </row>
    <row r="13" spans="1:5" ht="241.5" customHeight="1" x14ac:dyDescent="0.25">
      <c r="A13" s="71">
        <v>44025</v>
      </c>
      <c r="B13" s="48" t="s">
        <v>787</v>
      </c>
    </row>
    <row r="14" spans="1:5" ht="241.5" customHeight="1" x14ac:dyDescent="0.25">
      <c r="A14" s="71">
        <v>44029</v>
      </c>
      <c r="B14" s="48" t="s">
        <v>794</v>
      </c>
    </row>
    <row r="15" spans="1:5" ht="241.5" customHeight="1" x14ac:dyDescent="0.25">
      <c r="A15" s="71">
        <v>44029</v>
      </c>
      <c r="B15" s="48" t="s">
        <v>804</v>
      </c>
    </row>
    <row r="16" spans="1:5" ht="241.5" customHeight="1" x14ac:dyDescent="0.25">
      <c r="A16" s="80">
        <v>44034</v>
      </c>
      <c r="B16" s="81" t="s">
        <v>806</v>
      </c>
    </row>
    <row r="17" spans="1:2" ht="241.5" customHeight="1" x14ac:dyDescent="0.25">
      <c r="A17" s="80">
        <v>44035</v>
      </c>
      <c r="B17" s="81" t="s">
        <v>822</v>
      </c>
    </row>
    <row r="18" spans="1:2" ht="241.5" customHeight="1" x14ac:dyDescent="0.25">
      <c r="A18" s="80">
        <v>44036</v>
      </c>
      <c r="B18" s="81" t="s">
        <v>824</v>
      </c>
    </row>
    <row r="19" spans="1:2" ht="241.5" customHeight="1" x14ac:dyDescent="0.25">
      <c r="A19" s="80">
        <v>44036</v>
      </c>
      <c r="B19" s="81" t="s">
        <v>823</v>
      </c>
    </row>
    <row r="20" spans="1:2" ht="241.5" customHeight="1" x14ac:dyDescent="0.25">
      <c r="A20" s="80">
        <v>44036</v>
      </c>
      <c r="B20" s="46" t="s">
        <v>819</v>
      </c>
    </row>
    <row r="21" spans="1:2" ht="241.5" customHeight="1" x14ac:dyDescent="0.25">
      <c r="A21" s="80">
        <v>44040</v>
      </c>
      <c r="B21" s="46" t="s">
        <v>832</v>
      </c>
    </row>
    <row r="22" spans="1:2" ht="241.5" customHeight="1" x14ac:dyDescent="0.25">
      <c r="A22" s="80">
        <v>44042</v>
      </c>
      <c r="B22" s="46" t="s">
        <v>827</v>
      </c>
    </row>
    <row r="23" spans="1:2" ht="241.5" customHeight="1" x14ac:dyDescent="0.25">
      <c r="A23" s="80">
        <v>44043</v>
      </c>
      <c r="B23" s="46" t="s">
        <v>828</v>
      </c>
    </row>
    <row r="24" spans="1:2" ht="241.5" customHeight="1" x14ac:dyDescent="0.25">
      <c r="A24" s="80">
        <v>44047</v>
      </c>
      <c r="B24" s="46" t="s">
        <v>835</v>
      </c>
    </row>
    <row r="25" spans="1:2" ht="241.5" customHeight="1" x14ac:dyDescent="0.25">
      <c r="A25" s="80">
        <v>44051</v>
      </c>
      <c r="B25" s="46" t="s">
        <v>843</v>
      </c>
    </row>
    <row r="26" spans="1:2" ht="241.5" customHeight="1" x14ac:dyDescent="0.25">
      <c r="A26" s="80">
        <v>44055</v>
      </c>
      <c r="B26" s="46" t="s">
        <v>848</v>
      </c>
    </row>
    <row r="27" spans="1:2" ht="241.5" customHeight="1" x14ac:dyDescent="0.25">
      <c r="A27" s="80">
        <v>44056</v>
      </c>
      <c r="B27" s="46" t="s">
        <v>849</v>
      </c>
    </row>
    <row r="28" spans="1:2" ht="241.5" customHeight="1" x14ac:dyDescent="0.25">
      <c r="A28" s="80">
        <v>44062</v>
      </c>
      <c r="B28" s="46" t="s">
        <v>864</v>
      </c>
    </row>
    <row r="29" spans="1:2" ht="241.5" customHeight="1" x14ac:dyDescent="0.25">
      <c r="A29" s="80">
        <v>44067</v>
      </c>
      <c r="B29" s="46" t="s">
        <v>871</v>
      </c>
    </row>
    <row r="30" spans="1:2" ht="241.5" customHeight="1" x14ac:dyDescent="0.25">
      <c r="A30" s="80">
        <v>44067</v>
      </c>
      <c r="B30" s="46" t="s">
        <v>870</v>
      </c>
    </row>
    <row r="31" spans="1:2" ht="241.5" customHeight="1" x14ac:dyDescent="0.25">
      <c r="A31" s="80">
        <v>44068</v>
      </c>
      <c r="B31" s="46" t="s">
        <v>872</v>
      </c>
    </row>
    <row r="32" spans="1:2" ht="241.5" customHeight="1" x14ac:dyDescent="0.25">
      <c r="A32" s="80">
        <v>44068</v>
      </c>
      <c r="B32" s="46" t="s">
        <v>875</v>
      </c>
    </row>
    <row r="33" spans="1:2" ht="241.5" customHeight="1" x14ac:dyDescent="0.25">
      <c r="A33" s="80">
        <v>44070</v>
      </c>
      <c r="B33" s="46" t="s">
        <v>876</v>
      </c>
    </row>
    <row r="34" spans="1:2" ht="241.5" customHeight="1" x14ac:dyDescent="0.25">
      <c r="A34" s="80">
        <v>44070</v>
      </c>
      <c r="B34" s="46" t="s">
        <v>886</v>
      </c>
    </row>
    <row r="35" spans="1:2" ht="241.5" customHeight="1" x14ac:dyDescent="0.25">
      <c r="A35" s="80">
        <v>44070</v>
      </c>
      <c r="B35" s="46" t="s">
        <v>892</v>
      </c>
    </row>
    <row r="36" spans="1:2" ht="241.5" customHeight="1" x14ac:dyDescent="0.25">
      <c r="A36" s="80">
        <v>44074</v>
      </c>
      <c r="B36" s="46" t="s">
        <v>903</v>
      </c>
    </row>
    <row r="37" spans="1:2" ht="241.5" customHeight="1" x14ac:dyDescent="0.25">
      <c r="A37" s="80">
        <v>44075</v>
      </c>
      <c r="B37" s="46" t="s">
        <v>895</v>
      </c>
    </row>
    <row r="38" spans="1:2" ht="241.5" customHeight="1" x14ac:dyDescent="0.25">
      <c r="A38" s="80">
        <v>44077</v>
      </c>
      <c r="B38" s="46" t="s">
        <v>900</v>
      </c>
    </row>
    <row r="39" spans="1:2" ht="241.5" customHeight="1" x14ac:dyDescent="0.25">
      <c r="A39" s="80">
        <v>44083</v>
      </c>
      <c r="B39" s="46" t="s">
        <v>913</v>
      </c>
    </row>
    <row r="40" spans="1:2" ht="241.5" customHeight="1" x14ac:dyDescent="0.25">
      <c r="A40" s="80">
        <v>44085</v>
      </c>
      <c r="B40" s="46" t="s">
        <v>926</v>
      </c>
    </row>
    <row r="41" spans="1:2" ht="241.5" customHeight="1" x14ac:dyDescent="0.25">
      <c r="A41" s="80">
        <v>44088</v>
      </c>
      <c r="B41" s="46" t="s">
        <v>918</v>
      </c>
    </row>
    <row r="42" spans="1:2" ht="241.5" customHeight="1" x14ac:dyDescent="0.25">
      <c r="A42" s="80">
        <v>44088</v>
      </c>
      <c r="B42" s="46" t="s">
        <v>919</v>
      </c>
    </row>
    <row r="43" spans="1:2" ht="241.5" customHeight="1" x14ac:dyDescent="0.25">
      <c r="A43" s="80">
        <v>44097</v>
      </c>
      <c r="B43" s="46" t="s">
        <v>936</v>
      </c>
    </row>
    <row r="44" spans="1:2" ht="241.5" customHeight="1" x14ac:dyDescent="0.25"/>
  </sheetData>
  <mergeCells count="1">
    <mergeCell ref="C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>
      <selection activeCell="F33" sqref="F33"/>
    </sheetView>
  </sheetViews>
  <sheetFormatPr defaultRowHeight="12.5" x14ac:dyDescent="0.25"/>
  <cols>
    <col min="1" max="1" width="4.6328125" style="84" customWidth="1"/>
    <col min="2" max="2" width="14.7265625" customWidth="1"/>
    <col min="3" max="3" width="9.81640625" customWidth="1"/>
    <col min="4" max="4" width="15.1796875" style="84" customWidth="1"/>
    <col min="5" max="5" width="16.36328125" style="84" customWidth="1"/>
  </cols>
  <sheetData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US DRIVER</vt:lpstr>
      <vt:lpstr>2019</vt:lpstr>
      <vt:lpstr>2020</vt:lpstr>
      <vt:lpstr>PICTURE</vt:lpstr>
      <vt:lpstr>Sheet3</vt:lpstr>
      <vt:lpstr>'US DRIVER'!Print_Area</vt:lpstr>
    </vt:vector>
  </TitlesOfParts>
  <Company>San Diego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</dc:creator>
  <cp:lastModifiedBy>CNPHome2</cp:lastModifiedBy>
  <cp:lastPrinted>2020-09-04T22:02:30Z</cp:lastPrinted>
  <dcterms:created xsi:type="dcterms:W3CDTF">1998-03-30T22:55:43Z</dcterms:created>
  <dcterms:modified xsi:type="dcterms:W3CDTF">2020-09-24T16:54:12Z</dcterms:modified>
</cp:coreProperties>
</file>